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F68A5734-B268-4875-A0C8-1AE2B8C7A964}" xr6:coauthVersionLast="47" xr6:coauthVersionMax="47" xr10:uidLastSave="{1D3BA74E-65A7-495A-8ACB-4A1897DF0BD6}"/>
  <bookViews>
    <workbookView xWindow="28680" yWindow="-120" windowWidth="29040" windowHeight="15720" xr2:uid="{9BE0A637-154C-4AF4-8B35-6AE18FA022B0}"/>
  </bookViews>
  <sheets>
    <sheet name="Jensen, Chuc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<sst xmlns="http://schemas.openxmlformats.org/spreadsheetml/2006/main" count="1978" uniqueCount="452">
  <si>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</si>
  <si>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</si>
  <si>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</si>
  <si>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</si>
  <si>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</si>
  <si>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</si>
  <si>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</si>
  <si>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</si>
  <si>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</si>
  <si>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</si>
  <si>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</si>
  <si>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</si>
  <si>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</si>
  <si>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</si>
  <si>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</si>
  <si>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</si>
  <si>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</si>
  <si>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</si>
  <si>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</si>
  <si>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</si>
  <si>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</si>
  <si>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</si>
  <si>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</si>
  <si>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</si>
  <si>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</si>
  <si>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</si>
  <si>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</si>
  <si>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</si>
  <si>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</si>
  <si>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</si>
  <si>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</si>
  <si>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</si>
  <si>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</si>
  <si>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</si>
  <si>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</si>
  <si>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</si>
  <si>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</si>
  <si>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</si>
  <si>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</si>
  <si>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</si>
  <si>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</si>
  <si>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</si>
  <si>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</si>
  <si>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</si>
  <si>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</si>
  <si>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</si>
  <si>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</si>
  <si>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</si>
  <si>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</si>
  <si>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</si>
  <si>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</si>
  <si>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</si>
  <si>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</si>
  <si>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</si>
  <si>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</si>
  <si>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</si>
  <si>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</si>
  <si>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</si>
  <si>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</si>
  <si>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</si>
  <si>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</si>
  <si>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</si>
  <si>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</si>
  <si>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</si>
  <si>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</si>
  <si>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</si>
  <si>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</si>
  <si>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</si>
  <si>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</si>
  <si>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</si>
  <si>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</si>
  <si>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</si>
  <si>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</si>
  <si>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</si>
  <si>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</si>
  <si>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</si>
  <si>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</si>
  <si>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</si>
  <si>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</si>
  <si>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</si>
  <si>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</si>
  <si>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</si>
  <si>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</si>
  <si>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</si>
  <si>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</si>
  <si>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</si>
  <si>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</si>
  <si>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</si>
  <si>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</si>
  <si>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</si>
  <si>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</si>
  <si>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</si>
  <si>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</si>
  <si>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</si>
  <si>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</si>
  <si>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</si>
  <si>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</si>
  <si>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</si>
  <si>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</si>
  <si>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</si>
  <si>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</si>
  <si>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</si>
  <si>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</si>
  <si>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</si>
  <si>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</si>
  <si>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</si>
  <si>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</si>
  <si>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Jensen, Chuck</t>
  </si>
  <si>
    <t>01Mar1709</t>
  </si>
  <si>
    <t>CSA</t>
  </si>
  <si>
    <t>Col. Fred Erbe ././zRetired, AoA</t>
  </si>
  <si>
    <t>USA</t>
  </si>
  <si>
    <t>Gen. Chuck Jensen ./1/XVI, AotT</t>
  </si>
  <si>
    <t>TS Gettysburg</t>
  </si>
  <si>
    <t>BGG / 06b / 12</t>
  </si>
  <si>
    <t>Battle</t>
  </si>
  <si>
    <t>.</t>
  </si>
  <si>
    <t>//,</t>
  </si>
  <si>
    <t>01Mar1828</t>
  </si>
  <si>
    <t>Gen. Vern Pinkham ././zRetired, AoA</t>
  </si>
  <si>
    <t>TS Antietam</t>
  </si>
  <si>
    <t>BGN / 04 / 10</t>
  </si>
  <si>
    <t>Brig. Gen. Ed Taylor ././zDischarged, AoA</t>
  </si>
  <si>
    <t>1st Lt. Einar Jon Masson (Closed) ././zDischarged, AotS</t>
  </si>
  <si>
    <t>BGN / 08 / 45</t>
  </si>
  <si>
    <t>Multiplayer Battle</t>
  </si>
  <si>
    <t>Gen. Johann Huels ././zDischarged, AoG</t>
  </si>
  <si>
    <t>Maj. Gen. Stefan Reuter ././zRetired, AotT</t>
  </si>
  <si>
    <t>Capt. Robert Allen ././zDischarged, AoA</t>
  </si>
  <si>
    <t>TS Shiloh</t>
  </si>
  <si>
    <t>BGS / CPO / 24</t>
  </si>
  <si>
    <t>Gen. Ian Rousell ././zDischarged, AoG</t>
  </si>
  <si>
    <t>BGG / AC#1 / 35</t>
  </si>
  <si>
    <t>Gen. Russ Levy ././zRetired, ANV</t>
  </si>
  <si>
    <t>Gen. Mark Nelms 3/3/XVII, AotT</t>
  </si>
  <si>
    <t>BGG / 13QM / 250</t>
  </si>
  <si>
    <t>Brig. Gen. Kevin Melton ././zRetired, AoG</t>
  </si>
  <si>
    <t>Gen. Jeff Gray ././zRetired, AoA</t>
  </si>
  <si>
    <t>BGG / ?? / 35</t>
  </si>
  <si>
    <t>Lt. Col. Don North ././zDischarged, AoA</t>
  </si>
  <si>
    <t>BGG / Meet1 / 35</t>
  </si>
  <si>
    <t>Gen. Ned Simms ./2/XVI, AotT</t>
  </si>
  <si>
    <t>Maj. Gen. Gary McClellan ././zRetired, AotT</t>
  </si>
  <si>
    <t>Multiplayer Maneuver</t>
  </si>
  <si>
    <t>Lt. Gen. Ian Miller ././zRetired, AotT</t>
  </si>
  <si>
    <t>Gen. Kelly Ross 3/1/XVI, AotT</t>
  </si>
  <si>
    <t>Maj. Gen. Pat Dunkerley ././zDischarged, AoA</t>
  </si>
  <si>
    <t>BGG / AC#4 / 35</t>
  </si>
  <si>
    <t>TS Bull Run</t>
  </si>
  <si>
    <t>BGB / 30 / 149</t>
  </si>
  <si>
    <t>Lt. Gen. Robert Harney ././zRetired, ANV</t>
  </si>
  <si>
    <t>Brig. Gen. Ron Fulwell ././zRetired, ANV</t>
  </si>
  <si>
    <t>BGN / 11 / 45</t>
  </si>
  <si>
    <t>Lt. Gen. Isacco Ubaldi ././zDischarged, ANV</t>
  </si>
  <si>
    <t>TS Chickamauga</t>
  </si>
  <si>
    <t>BGC / 03 / 135</t>
  </si>
  <si>
    <t>Maj. Gen. Terry Dancer 7/4/I, AotM</t>
  </si>
  <si>
    <t>BGG / 13h / 149</t>
  </si>
  <si>
    <t>Col. Bill Cassely ././zDischarged, AotC</t>
  </si>
  <si>
    <t>BGG / 06a / 12</t>
  </si>
  <si>
    <t>Maneuver</t>
  </si>
  <si>
    <t>Brig. Gen. Ian Coyle ././zDischarged, ANV</t>
  </si>
  <si>
    <t>BGC / 02 / 84</t>
  </si>
  <si>
    <t>Lt. Gen. Mike Laabs 1/3/I, AotM</t>
  </si>
  <si>
    <t>05Feb198</t>
  </si>
  <si>
    <t>Maj. Gen. Ricardo Bonachia ././zDischarged, AoG</t>
  </si>
  <si>
    <t>Hill Challenge</t>
  </si>
  <si>
    <t>05Feb272</t>
  </si>
  <si>
    <t>Maj. Gen. Steve Edgar ././zDischarged, ANV</t>
  </si>
  <si>
    <t>Gettysburg Historical</t>
  </si>
  <si>
    <t>05Mar563</t>
  </si>
  <si>
    <t>hill challange HC003P</t>
  </si>
  <si>
    <t>05Apr618</t>
  </si>
  <si>
    <t>hill challange HC003Q</t>
  </si>
  <si>
    <t>05May759</t>
  </si>
  <si>
    <t>Gen. Patrick Carroll ././zDischarged, ANV</t>
  </si>
  <si>
    <t>I Battle of the Hill</t>
  </si>
  <si>
    <t>Lt. Gen. Chris Cross ././zDischarged, AoA</t>
  </si>
  <si>
    <t>Lt. Col. Keith Dawson ././zDischarged, AotT</t>
  </si>
  <si>
    <t>Gen. Alex Ruhrmann ././zRetired, AotC</t>
  </si>
  <si>
    <t>Brig. Gen. James Gallup ././zRetired, ANV</t>
  </si>
  <si>
    <t>Maj. Gen. Rob Hinkle ././zDischarged, AoA</t>
  </si>
  <si>
    <t>06Apr10605</t>
  </si>
  <si>
    <t>Other (Enter description in Comments including # turns) /0</t>
  </si>
  <si>
    <t>Lt. Col. James Gallup ././zRetired, ANV</t>
  </si>
  <si>
    <t>Lt.Â Gen. David Kerns ././zDischarged, AoG</t>
  </si>
  <si>
    <t>06May10673</t>
  </si>
  <si>
    <t>Lt.Â Gen. Tony Hill ././zDischarged, ANV</t>
  </si>
  <si>
    <t>Brig.Â Gen. Alessandro Staccioli 2/3/II, ANV</t>
  </si>
  <si>
    <t>Maj.Â Gen. Jerry Wells ././zRetired, AoG</t>
  </si>
  <si>
    <t>Maj. Gen. Frank DiNola ././zDischarged, AotT</t>
  </si>
  <si>
    <t>Lt. Col. David Koziol ././zDischarged, AotS</t>
  </si>
  <si>
    <t>Gen. Bill Zuelsdorff 3/2/I, AotP</t>
  </si>
  <si>
    <t>06Oct11332</t>
  </si>
  <si>
    <t>07Apr12153</t>
  </si>
  <si>
    <t>09Aug15921</t>
  </si>
  <si>
    <t>Col. Brian Lawler ././zDischarged, ANV</t>
  </si>
  <si>
    <t>04h The Battle of Shiloh /90</t>
  </si>
  <si>
    <t>10Nov17812</t>
  </si>
  <si>
    <t>Col. James Broadhead ././zDischarged, AoA</t>
  </si>
  <si>
    <t>11Feb18036</t>
  </si>
  <si>
    <t>Brig. Gen. James Broadhead ././zDischarged, AoA</t>
  </si>
  <si>
    <t>04 The Battle of Shiloh /91</t>
  </si>
  <si>
    <t>11Jul18662</t>
  </si>
  <si>
    <t>03 First Bull Run /49</t>
  </si>
  <si>
    <t>12Dec20442</t>
  </si>
  <si>
    <t>Lt. Gen. Tim Miller ././zDischarged, AotM</t>
  </si>
  <si>
    <t>. . . ././., .</t>
  </si>
  <si>
    <t>13Mar20759</t>
  </si>
  <si>
    <t>Brig. Gen. Alessandro Staccioli 2/3/II, ANV</t>
  </si>
  <si>
    <t>13Mar20795</t>
  </si>
  <si>
    <t>12 The Second Battle of Bull Run /78</t>
  </si>
  <si>
    <t>14Jan21626</t>
  </si>
  <si>
    <t>Fld. Lt. Stefano Santalucia ././zDischarged, ANV</t>
  </si>
  <si>
    <t>10a The Battle of Chickamauga /85</t>
  </si>
  <si>
    <t>14Feb21672</t>
  </si>
  <si>
    <t>Capt. Tyler Green ././zDischarged, ANV</t>
  </si>
  <si>
    <t>13h Battle of Gettysburg /149</t>
  </si>
  <si>
    <t>14Feb21673</t>
  </si>
  <si>
    <t>Fld. Lt. Richard Ahlf ././zDischarged, ANV</t>
  </si>
  <si>
    <t>14Apr21770</t>
  </si>
  <si>
    <t>Capt. Richard Ahlf ././zDischarged, ANV</t>
  </si>
  <si>
    <t>08 Battle of Antietam /45</t>
  </si>
  <si>
    <t>14Jun21949</t>
  </si>
  <si>
    <t>Maj. Stefano Santalucia ././zDischarged, ANV</t>
  </si>
  <si>
    <t>13a Battle of Gettysburg /149</t>
  </si>
  <si>
    <t>14Aug22027</t>
  </si>
  <si>
    <t>Lt. Col. Stefano Santalucia ././zDischarged, ANV</t>
  </si>
  <si>
    <t>14Sep22048</t>
  </si>
  <si>
    <t>14Oct22085</t>
  </si>
  <si>
    <t>Maj. Richard Ahlf ././zDischarged, ANV</t>
  </si>
  <si>
    <t>14Nov22143</t>
  </si>
  <si>
    <t>15Feb22307</t>
  </si>
  <si>
    <t>18Mar23306</t>
  </si>
  <si>
    <t>18Mar23313</t>
  </si>
  <si>
    <t>19Apr23668</t>
  </si>
  <si>
    <t>19May23705</t>
  </si>
  <si>
    <t>03 Battle of Murfreesboro /135</t>
  </si>
  <si>
    <t>20Apr24152</t>
  </si>
  <si>
    <t>20Apr24153</t>
  </si>
  <si>
    <t>20Jun24301</t>
  </si>
  <si>
    <t>20Jun24302</t>
  </si>
  <si>
    <t>Lt. Gen. Jon Thayer 1/2/II, ANV</t>
  </si>
  <si>
    <t>02 Cat &amp; Mouse /84</t>
  </si>
  <si>
    <t>20Sep24585</t>
  </si>
  <si>
    <t>20Nov24739</t>
  </si>
  <si>
    <t>01May2065</t>
  </si>
  <si>
    <t>01Jul2408</t>
  </si>
  <si>
    <t>01Oct2948</t>
  </si>
  <si>
    <t>01Dec3127</t>
  </si>
  <si>
    <t>02Feb3466</t>
  </si>
  <si>
    <t>02Feb3511</t>
  </si>
  <si>
    <t>02Apr3817</t>
  </si>
  <si>
    <t>02Apr3860</t>
  </si>
  <si>
    <t>02Oct4784</t>
  </si>
  <si>
    <t>02Dec5207</t>
  </si>
  <si>
    <t>03Jan5564</t>
  </si>
  <si>
    <t>03Feb5792</t>
  </si>
  <si>
    <t>03May6115</t>
  </si>
  <si>
    <t>03Jul6429</t>
  </si>
  <si>
    <t>03Jul6506</t>
  </si>
  <si>
    <t>04Apr8117</t>
  </si>
  <si>
    <t>GSO Round 1 Outs</t>
  </si>
  <si>
    <t>Monthly OBD points 01</t>
  </si>
  <si>
    <t>Mar/Apr Admin Point Correction</t>
  </si>
  <si>
    <t>May Admin Point Correction</t>
  </si>
  <si>
    <t>Monthly OBD points</t>
  </si>
  <si>
    <t>Admin points</t>
  </si>
  <si>
    <t>AoO July OBD points</t>
  </si>
  <si>
    <t>Western Theater July OBD points</t>
  </si>
  <si>
    <t>Aug AoO OBD points</t>
  </si>
  <si>
    <t>Monthly Admin Points</t>
  </si>
  <si>
    <t>Monthly OBD points AoO</t>
  </si>
  <si>
    <t>Monthly Admin Points for Dec</t>
  </si>
  <si>
    <t>AoO Jan OBD points</t>
  </si>
  <si>
    <t>Western Theater Jan OBD Points</t>
  </si>
  <si>
    <t>Monthly Admin Awards</t>
  </si>
  <si>
    <t>AoO Feb OBD points</t>
  </si>
  <si>
    <t>AoO Mar OBD Points</t>
  </si>
  <si>
    <t>Apr OBD points for AoO</t>
  </si>
  <si>
    <t>May OBD points</t>
  </si>
  <si>
    <t>Jun OBD points for AoO</t>
  </si>
  <si>
    <t>July OBD points for AoO</t>
  </si>
  <si>
    <t>AoO Sep OBD points</t>
  </si>
  <si>
    <t>AoO Oct OBD Points</t>
  </si>
  <si>
    <t>JUN 03 Union Army MoH OSM Awards</t>
  </si>
  <si>
    <t>Start Adjustment</t>
  </si>
  <si>
    <t>May Admin pts.</t>
  </si>
  <si>
    <t>AoO AC Admin Points for June 2005</t>
  </si>
  <si>
    <t>Dec '09 Conduct</t>
  </si>
  <si>
    <t>Admin Points DC</t>
  </si>
  <si>
    <t>Conduct Points Muster</t>
  </si>
  <si>
    <t>Admin AoT DC</t>
  </si>
  <si>
    <t>Admin Points AoT DC</t>
  </si>
  <si>
    <t>Admin Points AotT DC</t>
  </si>
  <si>
    <t>Award Points Battlefield Ribbon</t>
  </si>
  <si>
    <t>Admin Points AotT Division Commander</t>
  </si>
  <si>
    <t>Award Points Good Conduct Medal</t>
  </si>
  <si>
    <t>Award Points Outstanding Service Medal</t>
  </si>
  <si>
    <t>Award Points Battle Ribbon</t>
  </si>
  <si>
    <t>Admin Points (DC)</t>
  </si>
  <si>
    <t>Admin Points Division Commander</t>
  </si>
  <si>
    <t>Union Army Honorable Service Medal</t>
  </si>
  <si>
    <t>Union Army Good Conduct Medal</t>
  </si>
  <si>
    <t>Award Points-2 Battlefield Ribbons (Shiloh, 1st Bu</t>
  </si>
  <si>
    <t>Award Points (Distinguished Service Order)</t>
  </si>
  <si>
    <t>Admin Points: Division Commander</t>
  </si>
  <si>
    <t>Conduct Points: Muster</t>
  </si>
  <si>
    <t>Conduct Points-Muster</t>
  </si>
  <si>
    <t>Admin Points-Division Commander</t>
  </si>
  <si>
    <t>Admin Points Division Commander (Oct)</t>
  </si>
  <si>
    <t>Conduct Points Muster (Oct)</t>
  </si>
  <si>
    <t>Award Points (Honorable Service Medal)</t>
  </si>
  <si>
    <t>Award Points BFR (Shiloh)</t>
  </si>
  <si>
    <t>Award Points BFR (Greater Mill Springs)</t>
  </si>
  <si>
    <t>Award Points-Battlefield Ribbon (2nd Bull Run)</t>
  </si>
  <si>
    <t>Conduct Points September Muster</t>
  </si>
  <si>
    <t>Conduct Points October Muster</t>
  </si>
  <si>
    <t>Admin Points DC (Oct Adjustment)</t>
  </si>
  <si>
    <t>January Muster</t>
  </si>
  <si>
    <t>Division Commander</t>
  </si>
  <si>
    <t>Award Points-Honorable Service Medal</t>
  </si>
  <si>
    <t>Battlefield Ribbon (Battle of Chickamauga)</t>
  </si>
  <si>
    <t>Battlefield Ribbon (Battle of Shiloh)</t>
  </si>
  <si>
    <t>Award Points Battlefield Ribbon (TS Antietam)</t>
  </si>
  <si>
    <t>Award Points Battlefield Ribbon (Gettysburg)</t>
  </si>
  <si>
    <t>Exemplary Service &amp; Good Conduct Medal (UACS)</t>
  </si>
  <si>
    <t>Admin Points 1/XVI Division Commander</t>
  </si>
  <si>
    <t>Admin Ponts 1/XVI Division Commander</t>
  </si>
  <si>
    <t>Award Points Battlefield Ribbon (TS Gettysburg)</t>
  </si>
  <si>
    <t>Admin Points 1/XVI Div Commander</t>
  </si>
  <si>
    <t>Award Points- Honorable Service Medal</t>
  </si>
  <si>
    <t>award Points-Combat Badge</t>
  </si>
  <si>
    <t>Award Points Battlefield Ribbon (Shiloh)</t>
  </si>
  <si>
    <t>Award Points-Battlefield Ribbon (Gettysburg)</t>
  </si>
  <si>
    <t>Admin Points 1/XVI Commander</t>
  </si>
  <si>
    <t>Admin Points 2/XVI Division Commander</t>
  </si>
  <si>
    <t>1/XVI Division Commander</t>
  </si>
  <si>
    <t>Award Honorable Service Medal</t>
  </si>
  <si>
    <t>Admin Points 3/XVI Division Commander</t>
  </si>
  <si>
    <t>co</t>
  </si>
  <si>
    <t>Admin Points 1/XVI Commander (Aug - Nov., 2017)</t>
  </si>
  <si>
    <t>Conduct Points Muster (Aug - Nov 17)</t>
  </si>
  <si>
    <t>2nd Half 2017 ESM HSM</t>
  </si>
  <si>
    <t>2nd Half 2017 GCM</t>
  </si>
  <si>
    <t>Conduct Points Muster Dec17-Jan18</t>
  </si>
  <si>
    <t>Admin Points 1/XVI Commander Dec17-Jan18</t>
  </si>
  <si>
    <t>Conduct Points Muster (Feb18)</t>
  </si>
  <si>
    <t>Admin Points 1/XVI Commander Feb18</t>
  </si>
  <si>
    <t>Admin Points 1/XVI Commander Mar18</t>
  </si>
  <si>
    <t>Conduct Points Muster (Mar18)</t>
  </si>
  <si>
    <t>Shiloh MV Ribbon</t>
  </si>
  <si>
    <t>Conduct Points Muster (Apr18)</t>
  </si>
  <si>
    <t>Admin Points 1/XVI Commander Apr18</t>
  </si>
  <si>
    <t>GCM, 1st Half, 2018</t>
  </si>
  <si>
    <t>ESM &amp; HSM, 1st Half 2018</t>
  </si>
  <si>
    <t>Conduct Points, Muster, June 2018</t>
  </si>
  <si>
    <t>Conduct Points, Muster, July 2018</t>
  </si>
  <si>
    <t>Admin Points 1/XVI Commander May/Jun/Jul18</t>
  </si>
  <si>
    <t>BGG Gettysburg Ribbon</t>
  </si>
  <si>
    <t>Conduct Points, Muster, August 2018</t>
  </si>
  <si>
    <t>Admin Points 1/XVI Commander Aug18</t>
  </si>
  <si>
    <t>Conduct Points, Muster, September 2018</t>
  </si>
  <si>
    <t>Admin Points 1/XVI Commander Sep18</t>
  </si>
  <si>
    <t>Admin Points 1/XVI Commander Oct18</t>
  </si>
  <si>
    <t>Conduct Points, Muster, October 2018</t>
  </si>
  <si>
    <t>HSM Award (2nd Half, 2018)</t>
  </si>
  <si>
    <t>ESM Award (2nd Half, 2018)</t>
  </si>
  <si>
    <t>GCM, 2nd Half, 2018</t>
  </si>
  <si>
    <t>Conduct Points, Muster, Nov 2018</t>
  </si>
  <si>
    <t>Admin Points 1/XVI Commander Nov18</t>
  </si>
  <si>
    <t>HSM &amp; GCM (Advisory Staff work, 2018)</t>
  </si>
  <si>
    <t>Admin Points 1/XV Commander Dec18/Jan19</t>
  </si>
  <si>
    <t>Admin Points 1/XVI Commander Dec18/Jan19</t>
  </si>
  <si>
    <t>Conduct Points, Muster, Dec18/Jan19</t>
  </si>
  <si>
    <t>Conduct Points, Muster, Feb 2019</t>
  </si>
  <si>
    <t>Admin Points 1/XVI Commander Feb19</t>
  </si>
  <si>
    <t>Admin Points 1/XVI Commander Mar19</t>
  </si>
  <si>
    <t>Conduct Points, Muster, Mar 2019</t>
  </si>
  <si>
    <t>Admin Points 1/XVI/AotT Commander (Apr 2019)</t>
  </si>
  <si>
    <t>Conduct Points, Muster, Apr 2019</t>
  </si>
  <si>
    <t>Admin Points 1/XVI/AotT Commander (May 2019)</t>
  </si>
  <si>
    <t>Conduct Points, Muster, May 2019</t>
  </si>
  <si>
    <t>Second Bull Run Ribbon</t>
  </si>
  <si>
    <t>Union Army Good Conduct Medal (1/19)</t>
  </si>
  <si>
    <t>Honorable Service Medal 1/19</t>
  </si>
  <si>
    <t>Admin Points 1/XVI/AotT Commander (June 2019)</t>
  </si>
  <si>
    <t>Conduct Points, Muster, Jul 2019</t>
  </si>
  <si>
    <t>Admin Points 1/XVI/AotT Commander (July, 2019)</t>
  </si>
  <si>
    <t>Battlefield Ribbon, Murfressboro</t>
  </si>
  <si>
    <t>Admin Points 1/XVI/AotT Commander (August, 2019)</t>
  </si>
  <si>
    <t>Conduct Points, Muster, Aug 2019</t>
  </si>
  <si>
    <t>Conduct Points, Muster, Sep 2019</t>
  </si>
  <si>
    <t>Admin Points 1/XV/AotT Commander (Sept., 2019)</t>
  </si>
  <si>
    <t>Admin Points 1/XV/AotT Commander (Oct., 2019)</t>
  </si>
  <si>
    <t>Conduct Points, Muster, Oct., 2019</t>
  </si>
  <si>
    <t>Admin Points 1/XVI/AotT Commander (Nov., 2019)</t>
  </si>
  <si>
    <t>Conduct Points, Muster, Nov., 2019</t>
  </si>
  <si>
    <t>Conduct Points, Muster, Dec., 2019</t>
  </si>
  <si>
    <t>Admin Points 1/XVI/AotT Commander (Dec., 2019)</t>
  </si>
  <si>
    <t>UA Exemplary Service Medal (5th)</t>
  </si>
  <si>
    <t>UA Honorable Service Medal (12th)</t>
  </si>
  <si>
    <t>Admin Points 1/XVI/AotT Commander (Jan., 2020)</t>
  </si>
  <si>
    <t>Conduct Points, Muster, Jan., 2020</t>
  </si>
  <si>
    <t>Conduct Points, Muster, Feb/Mar., 2020</t>
  </si>
  <si>
    <t>Admin Points 1/XVI/AotT Commander (Feb/Mar., 2020)</t>
  </si>
  <si>
    <t>Admin Points 1/XVI/AotT Commander (Apr., 2020)</t>
  </si>
  <si>
    <t>Conduct Points, Muster, Apr., 2020</t>
  </si>
  <si>
    <t>UA Combat Badge Medal</t>
  </si>
  <si>
    <t>Conduct Points, Muster, May, 2020</t>
  </si>
  <si>
    <t>Admin Points 1/XVI/AotT Commander (May, 2020)</t>
  </si>
  <si>
    <t>Admin Points 1/XVO/AotT Commander (June, 2020)</t>
  </si>
  <si>
    <t>Conduct Points, Muster, June, 2020</t>
  </si>
  <si>
    <t>UA Honorable Service Medal (13th)</t>
  </si>
  <si>
    <t>Union Army Good Conduct Medal (8th)</t>
  </si>
  <si>
    <t>MV Murfressboro</t>
  </si>
  <si>
    <t>MV Shiloh</t>
  </si>
  <si>
    <t>Union Army Combat Badge (2 or more, Jun20)</t>
  </si>
  <si>
    <t>Admin Points 1/XVO/AotT Commander (July, 2020)</t>
  </si>
  <si>
    <t>Conduct Points, Muster, July, 2020</t>
  </si>
  <si>
    <t>Admin Points 1/XVI/AotT Commander (Augut, 2020)</t>
  </si>
  <si>
    <t>Conduct Points, Muster, August, 2020</t>
  </si>
  <si>
    <t>Conduct Points, Muster, September, 2020</t>
  </si>
  <si>
    <t>Admin Points 1/XVI/AotT Commander, September, 2020</t>
  </si>
  <si>
    <t>Gettysburg ribbon</t>
  </si>
  <si>
    <t>Admin Points 1/XVI/AotT Commander (October, 2020)</t>
  </si>
  <si>
    <t>Conduct Points, Muster, October, 2020</t>
  </si>
  <si>
    <t>Conduct Points, Muster, November, 2020</t>
  </si>
  <si>
    <t>Admin Points 1/XV/AotT Commander (November, 2020)</t>
  </si>
  <si>
    <t>ESM, 2nd Half, 2020</t>
  </si>
  <si>
    <t>HSM, 2nd Half, 2020</t>
  </si>
  <si>
    <t>GCM, 2nd Half, 2020</t>
  </si>
  <si>
    <t>Admin Points 1/XVI/AotT Commander (December, 2020)</t>
  </si>
  <si>
    <t>Conduct Points, Muster, December, 2020</t>
  </si>
  <si>
    <t>Conduct Points, Muster, January, 2021</t>
  </si>
  <si>
    <t>Admin Points 1/XVI/AotT Commander (January, 2021)</t>
  </si>
  <si>
    <t>Admin Points 1/XVI/AotT Commander (February, 2021)</t>
  </si>
  <si>
    <t>Conduct Points, Muster, February, 2021</t>
  </si>
  <si>
    <t>Conduct Points, Muster, March, 2021</t>
  </si>
  <si>
    <t>Admin Points XV1/1 AotT Commander (April, 2021)</t>
  </si>
  <si>
    <t>Conduct Points, Muster, April, 2021</t>
  </si>
  <si>
    <t>Admin Points XV1/1AotT Commander (March, 2021)</t>
  </si>
  <si>
    <t>Admin Points XVI/1 AotT Commander (May, 2021)</t>
  </si>
  <si>
    <t>Conduct Points, Muster, May, 2021</t>
  </si>
  <si>
    <t>Conduct Points, Muster, June, 2021</t>
  </si>
  <si>
    <t>Admin Points XVI/1AotT Commander (June, 2021)</t>
  </si>
  <si>
    <t>DC AotT 1Q</t>
  </si>
  <si>
    <t>AotT DC 2Q</t>
  </si>
  <si>
    <t>AotT DC 3Q 4Q</t>
  </si>
  <si>
    <t>AotT DC 1Q</t>
  </si>
  <si>
    <t>AotT DC 2Q 3Q</t>
  </si>
  <si>
    <t>AotT 4Q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</si>
</sst>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2" sqref="R1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2020</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51</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466.89</v>
      </c>
      <c r="B7" s="23">
        <f>A7/B9</f>
        <v>0.16527489176722965</v>
      </c>
      <c r="C7" s="22">
        <f>'OBD File'!M3</f>
        <v>2358.04</v>
      </c>
      <c r="D7" s="23">
        <f>C7/B9</f>
        <v>0.83472510823277035</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2824.93</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45</v>
      </c>
      <c r="B14" s="18">
        <v>2</v>
      </c>
      <c r="C14" s="18">
        <v>4</v>
      </c>
      <c r="D14" s="18">
        <v>1</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43</v>
      </c>
      <c r="B18" s="18">
        <v>2</v>
      </c>
      <c r="C18" s="18">
        <v>4</v>
      </c>
      <c r="D18" s="18">
        <v>1</v>
      </c>
      <c r="E18" s="18">
        <v>1</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10</v>
      </c>
      <c r="M21" s="35" t="s">
        <v>100</v>
      </c>
      <c r="N21" s="36"/>
      <c r="O21" s="27">
        <f>COUNTIFS('DOR Games'!G2:G4988,"AGEOD-AACW")</f>
        <v>0</v>
      </c>
    </row>
    <row r="22" spans="1:15" x14ac:dyDescent="0.25">
      <c r="A22" s="18">
        <v>2</v>
      </c>
      <c r="B22" s="18">
        <v>0</v>
      </c>
      <c r="C22" s="18">
        <v>0</v>
      </c>
      <c r="D22" s="18">
        <v>0</v>
      </c>
      <c r="E22" s="18">
        <v>1</v>
      </c>
      <c r="G22" s="35" t="s">
        <v>82</v>
      </c>
      <c r="H22" s="36"/>
      <c r="I22" s="27">
        <f>COUNTIFS('DOR Games'!G2:G4988,"HPS Atlanta")</f>
        <v>0</v>
      </c>
      <c r="J22" s="35" t="s">
        <v>98</v>
      </c>
      <c r="K22" s="36"/>
      <c r="L22" s="27">
        <f>COUNTIFS('DOR Games'!G2:G4988,"TS Bull Run")</f>
        <v>6</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5</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21</v>
      </c>
      <c r="M24" s="3"/>
      <c r="N24" s="3"/>
      <c r="O24" s="3"/>
    </row>
    <row r="25" spans="1:15" x14ac:dyDescent="0.25">
      <c r="A25" s="55" t="s">
        <v>79</v>
      </c>
      <c r="B25" s="56"/>
      <c r="C25" s="18">
        <f>SUM(A14:E14)</f>
        <v>54</v>
      </c>
      <c r="D25" s="25">
        <f>(2*(A14+B14)+C14)/(2*C25)</f>
        <v>0.90740740740740744</v>
      </c>
      <c r="E25" s="25">
        <f>(2*(D14+E14)+C14)/(2*C25)</f>
        <v>9.2592592592592587E-2</v>
      </c>
      <c r="G25" s="35" t="s">
        <v>85</v>
      </c>
      <c r="H25" s="36"/>
      <c r="I25" s="27">
        <f>COUNTIFS('DOR Games'!G2:G4991,"HPS Corinth")</f>
        <v>0</v>
      </c>
      <c r="J25" s="35" t="s">
        <v>94</v>
      </c>
      <c r="K25" s="36"/>
      <c r="L25" s="27">
        <f>COUNTIFS('DOR Games'!G2:G4991,"TS Shiloh")</f>
        <v>12</v>
      </c>
      <c r="M25" s="3"/>
      <c r="N25" s="3"/>
      <c r="O25" s="3"/>
    </row>
    <row r="26" spans="1:15" x14ac:dyDescent="0.25">
      <c r="A26" s="55" t="s">
        <v>77</v>
      </c>
      <c r="B26" s="56"/>
      <c r="C26" s="18">
        <f>SUM(A18:E18)</f>
        <v>51</v>
      </c>
      <c r="D26" s="25">
        <f>(2*(A18+B18)+C18)/(2*C26)</f>
        <v>0.92156862745098034</v>
      </c>
      <c r="E26" s="25">
        <f>(2*(D18+E18)+C18)/(2*C26)</f>
        <v>7.8431372549019607E-2</v>
      </c>
      <c r="F26" s="15"/>
      <c r="G26" s="35" t="s">
        <v>106</v>
      </c>
      <c r="H26" s="36"/>
      <c r="I26" s="27">
        <f>COUNTIFS('DOR Games'!G2:G4992,"WDS Civil War Battles")</f>
        <v>0</v>
      </c>
      <c r="J26" s="3"/>
      <c r="K26" s="3"/>
      <c r="L26" s="3"/>
      <c r="M26" s="3"/>
      <c r="N26" s="3"/>
      <c r="O26" s="3"/>
    </row>
    <row r="27" spans="1:15" x14ac:dyDescent="0.25">
      <c r="A27" s="55" t="s">
        <v>78</v>
      </c>
      <c r="B27" s="56"/>
      <c r="C27" s="18">
        <f>SUM(A22:E22)</f>
        <v>3</v>
      </c>
      <c r="D27" s="25">
        <f>(2*(A22+B22)+C22)/(2*C27)</f>
        <v>0.66666666666666663</v>
      </c>
      <c r="E27" s="25">
        <f>(2*(D22+E22)+C22)/(2*C27)</f>
        <v>0.33333333333333331</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0</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54</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381"/>
  <sheetViews>
    <sheetView workbookViewId="0">
      <selection activeCell="I26" sqref="I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36966</v>
      </c>
      <c r="B3" s="30" t="s">
        <v>108</v>
      </c>
      <c r="C3" s="1">
        <v>2.59</v>
      </c>
      <c r="D3" s="17">
        <f>SUM($C$3:$C$5000)</f>
        <v>466.89</v>
      </c>
      <c r="F3" s="14">
        <v>36990</v>
      </c>
      <c r="G3" s="1" t="s">
        <v>262</v>
      </c>
      <c r="H3" s="1">
        <v>10</v>
      </c>
      <c r="I3" s="17">
        <f>SUM(H3:H5000)</f>
        <v>2358.04</v>
      </c>
      <c r="K3" s="70">
        <f>D3</f>
        <v>466.89</v>
      </c>
      <c r="L3" s="71"/>
      <c r="M3" s="70">
        <f>I3</f>
        <v>2358.04</v>
      </c>
      <c r="N3" s="71"/>
    </row>
    <row r="4" spans="1:14" x14ac:dyDescent="0.25">
      <c r="A4" s="14">
        <v>36982</v>
      </c>
      <c r="B4" s="30" t="s">
        <v>118</v>
      </c>
      <c r="C4" s="1">
        <v>3.63</v>
      </c>
      <c r="F4" s="14">
        <v>37010</v>
      </c>
      <c r="G4" s="1" t="s">
        <v>263</v>
      </c>
      <c r="H4" s="1">
        <v>5</v>
      </c>
      <c r="L4" s="61" t="s">
        <v>45</v>
      </c>
      <c r="M4" s="62"/>
    </row>
    <row r="5" spans="1:14" x14ac:dyDescent="0.25">
      <c r="A5" s="14">
        <v>37162</v>
      </c>
      <c r="B5" s="30" t="s">
        <v>247</v>
      </c>
      <c r="C5" s="1">
        <v>7.72</v>
      </c>
      <c r="F5" s="14">
        <v>37024</v>
      </c>
      <c r="G5" s="1" t="s">
        <v>264</v>
      </c>
      <c r="H5" s="1">
        <v>20</v>
      </c>
      <c r="L5" s="63">
        <f>SUM(K3+M3)</f>
        <v>2824.93</v>
      </c>
      <c r="M5" s="64"/>
    </row>
    <row r="6" spans="1:14" x14ac:dyDescent="0.25">
      <c r="A6" s="14">
        <v>37192</v>
      </c>
      <c r="B6" s="30" t="s">
        <v>246</v>
      </c>
      <c r="C6" s="1">
        <v>7.72</v>
      </c>
      <c r="F6" s="14">
        <v>37040</v>
      </c>
      <c r="G6" s="1" t="s">
        <v>265</v>
      </c>
      <c r="H6" s="1">
        <v>10</v>
      </c>
      <c r="L6" s="65"/>
      <c r="M6" s="66"/>
    </row>
    <row r="7" spans="1:14" x14ac:dyDescent="0.25">
      <c r="A7" s="14">
        <v>37201</v>
      </c>
      <c r="B7" s="30" t="s">
        <v>248</v>
      </c>
      <c r="C7" s="1">
        <v>4.08</v>
      </c>
      <c r="F7" s="14">
        <v>37042</v>
      </c>
      <c r="G7" s="1" t="s">
        <v>266</v>
      </c>
      <c r="H7" s="1">
        <v>5</v>
      </c>
    </row>
    <row r="8" spans="1:14" x14ac:dyDescent="0.25">
      <c r="A8" s="14">
        <v>37293</v>
      </c>
      <c r="B8" s="30" t="s">
        <v>250</v>
      </c>
      <c r="C8" s="1">
        <v>4.92</v>
      </c>
      <c r="F8" s="14">
        <v>37072</v>
      </c>
      <c r="G8" s="1" t="s">
        <v>267</v>
      </c>
      <c r="H8" s="1">
        <v>10</v>
      </c>
    </row>
    <row r="9" spans="1:14" x14ac:dyDescent="0.25">
      <c r="A9" s="14">
        <v>37317</v>
      </c>
      <c r="B9" s="30" t="s">
        <v>249</v>
      </c>
      <c r="C9" s="1">
        <v>4.5599999999999996</v>
      </c>
      <c r="F9" s="14">
        <v>37102</v>
      </c>
      <c r="G9" s="1" t="s">
        <v>268</v>
      </c>
      <c r="H9" s="1">
        <v>5</v>
      </c>
    </row>
    <row r="10" spans="1:14" x14ac:dyDescent="0.25">
      <c r="A10" s="14">
        <v>37360</v>
      </c>
      <c r="B10" s="30" t="s">
        <v>253</v>
      </c>
      <c r="C10" s="1">
        <v>1.32</v>
      </c>
      <c r="F10" s="14">
        <v>37102</v>
      </c>
      <c r="G10" s="1" t="s">
        <v>269</v>
      </c>
      <c r="H10" s="1">
        <v>10</v>
      </c>
    </row>
    <row r="11" spans="1:14" x14ac:dyDescent="0.25">
      <c r="A11" s="14">
        <v>37496</v>
      </c>
      <c r="B11" s="30" t="s">
        <v>252</v>
      </c>
      <c r="C11" s="1">
        <v>9.9600000000000009</v>
      </c>
      <c r="F11" s="14">
        <v>37131</v>
      </c>
      <c r="G11" s="1" t="s">
        <v>270</v>
      </c>
      <c r="H11" s="1">
        <v>5</v>
      </c>
    </row>
    <row r="12" spans="1:14" x14ac:dyDescent="0.25">
      <c r="A12" s="14">
        <v>37513</v>
      </c>
      <c r="B12" s="30" t="s">
        <v>251</v>
      </c>
      <c r="C12" s="1">
        <v>9.9600000000000009</v>
      </c>
      <c r="F12" s="14">
        <v>37131</v>
      </c>
      <c r="G12" s="1" t="s">
        <v>266</v>
      </c>
      <c r="H12" s="1">
        <v>10</v>
      </c>
    </row>
    <row r="13" spans="1:14" x14ac:dyDescent="0.25">
      <c r="A13" s="14">
        <v>37608</v>
      </c>
      <c r="B13" s="30" t="s">
        <v>254</v>
      </c>
      <c r="C13" s="1">
        <v>8.75</v>
      </c>
      <c r="F13" s="14">
        <v>37164</v>
      </c>
      <c r="G13" s="1" t="s">
        <v>266</v>
      </c>
      <c r="H13" s="1">
        <v>5</v>
      </c>
    </row>
    <row r="14" spans="1:14" x14ac:dyDescent="0.25">
      <c r="A14" s="14">
        <v>37648</v>
      </c>
      <c r="B14" s="30" t="s">
        <v>256</v>
      </c>
      <c r="C14" s="1">
        <v>3.8</v>
      </c>
      <c r="F14" s="14">
        <v>37164</v>
      </c>
      <c r="G14" s="1" t="s">
        <v>266</v>
      </c>
      <c r="H14" s="1">
        <v>10</v>
      </c>
    </row>
    <row r="15" spans="1:14" x14ac:dyDescent="0.25">
      <c r="A15" s="14">
        <v>37698</v>
      </c>
      <c r="B15" s="30" t="s">
        <v>257</v>
      </c>
      <c r="C15" s="1">
        <v>3.8</v>
      </c>
      <c r="F15" s="14">
        <v>37193</v>
      </c>
      <c r="G15" s="1" t="s">
        <v>271</v>
      </c>
      <c r="H15" s="1">
        <v>10</v>
      </c>
    </row>
    <row r="16" spans="1:14" x14ac:dyDescent="0.25">
      <c r="A16" s="14">
        <v>37792</v>
      </c>
      <c r="B16" s="30" t="s">
        <v>258</v>
      </c>
      <c r="C16" s="1">
        <v>8.84</v>
      </c>
      <c r="F16" s="14">
        <v>37193</v>
      </c>
      <c r="G16" s="1" t="s">
        <v>271</v>
      </c>
      <c r="H16" s="1">
        <v>10</v>
      </c>
    </row>
    <row r="17" spans="1:8" x14ac:dyDescent="0.25">
      <c r="A17" s="14">
        <v>37798</v>
      </c>
      <c r="B17" s="30" t="s">
        <v>255</v>
      </c>
      <c r="C17" s="1">
        <v>8.84</v>
      </c>
      <c r="F17" s="14">
        <v>37230</v>
      </c>
      <c r="G17" s="1" t="s">
        <v>271</v>
      </c>
      <c r="H17" s="1">
        <v>10</v>
      </c>
    </row>
    <row r="18" spans="1:8" x14ac:dyDescent="0.25">
      <c r="A18" s="14">
        <v>37820</v>
      </c>
      <c r="B18" s="30" t="s">
        <v>259</v>
      </c>
      <c r="C18" s="1">
        <v>2.1800000000000002</v>
      </c>
      <c r="F18" s="14">
        <v>37246</v>
      </c>
      <c r="G18" s="1" t="s">
        <v>272</v>
      </c>
      <c r="H18" s="1">
        <v>5</v>
      </c>
    </row>
    <row r="19" spans="1:8" x14ac:dyDescent="0.25">
      <c r="A19" s="14">
        <v>37847</v>
      </c>
      <c r="B19" s="30" t="s">
        <v>260</v>
      </c>
      <c r="C19" s="1">
        <v>2.1800000000000002</v>
      </c>
      <c r="F19" s="14">
        <v>37246</v>
      </c>
      <c r="G19" s="1" t="s">
        <v>273</v>
      </c>
      <c r="H19" s="1">
        <v>10</v>
      </c>
    </row>
    <row r="20" spans="1:8" x14ac:dyDescent="0.25">
      <c r="A20" s="14">
        <v>38084</v>
      </c>
      <c r="B20" s="30" t="s">
        <v>261</v>
      </c>
      <c r="C20" s="1">
        <v>9.4</v>
      </c>
      <c r="F20" s="14">
        <v>37289</v>
      </c>
      <c r="G20" s="1" t="s">
        <v>274</v>
      </c>
      <c r="H20" s="1">
        <v>5</v>
      </c>
    </row>
    <row r="21" spans="1:8" x14ac:dyDescent="0.25">
      <c r="A21" s="14">
        <v>38385</v>
      </c>
      <c r="B21" s="30" t="s">
        <v>164</v>
      </c>
      <c r="C21" s="1">
        <v>3.3</v>
      </c>
      <c r="F21" s="14">
        <v>37289</v>
      </c>
      <c r="G21" s="1" t="s">
        <v>275</v>
      </c>
      <c r="H21" s="1">
        <v>10</v>
      </c>
    </row>
    <row r="22" spans="1:8" x14ac:dyDescent="0.25">
      <c r="A22" s="14">
        <v>38441</v>
      </c>
      <c r="B22" s="30" t="s">
        <v>170</v>
      </c>
      <c r="C22" s="1">
        <v>2</v>
      </c>
      <c r="F22" s="14">
        <v>37315</v>
      </c>
      <c r="G22" s="1" t="s">
        <v>276</v>
      </c>
      <c r="H22" s="1">
        <v>10</v>
      </c>
    </row>
    <row r="23" spans="1:8" x14ac:dyDescent="0.25">
      <c r="A23" s="14">
        <v>38454</v>
      </c>
      <c r="B23" s="30" t="s">
        <v>172</v>
      </c>
      <c r="C23" s="1">
        <v>5.16</v>
      </c>
      <c r="F23" s="14">
        <v>37320</v>
      </c>
      <c r="G23" s="1" t="s">
        <v>277</v>
      </c>
      <c r="H23" s="1">
        <v>5</v>
      </c>
    </row>
    <row r="24" spans="1:8" x14ac:dyDescent="0.25">
      <c r="A24" s="14">
        <v>38478</v>
      </c>
      <c r="B24" s="30" t="s">
        <v>167</v>
      </c>
      <c r="C24" s="1">
        <v>9.4</v>
      </c>
      <c r="F24" s="14">
        <v>37347</v>
      </c>
      <c r="G24" s="1" t="s">
        <v>278</v>
      </c>
      <c r="H24" s="1">
        <v>5</v>
      </c>
    </row>
    <row r="25" spans="1:8" x14ac:dyDescent="0.25">
      <c r="A25" s="14">
        <v>38537</v>
      </c>
      <c r="B25" s="30" t="s">
        <v>174</v>
      </c>
      <c r="C25" s="1">
        <v>8</v>
      </c>
      <c r="F25" s="14">
        <v>37347</v>
      </c>
      <c r="G25" s="1" t="s">
        <v>276</v>
      </c>
      <c r="H25" s="1">
        <v>10</v>
      </c>
    </row>
    <row r="26" spans="1:8" x14ac:dyDescent="0.25">
      <c r="A26" s="14">
        <v>38835</v>
      </c>
      <c r="B26" s="30" t="s">
        <v>182</v>
      </c>
      <c r="C26" s="1">
        <v>5.16</v>
      </c>
      <c r="F26" s="14">
        <v>37371</v>
      </c>
      <c r="G26" s="1" t="s">
        <v>279</v>
      </c>
      <c r="H26" s="1">
        <v>5</v>
      </c>
    </row>
    <row r="27" spans="1:8" x14ac:dyDescent="0.25">
      <c r="A27" s="14">
        <v>38937</v>
      </c>
      <c r="B27" s="30" t="s">
        <v>186</v>
      </c>
      <c r="C27" s="1">
        <v>5.28</v>
      </c>
      <c r="F27" s="14">
        <v>37377</v>
      </c>
      <c r="G27" s="1" t="s">
        <v>276</v>
      </c>
      <c r="H27" s="1">
        <v>10</v>
      </c>
    </row>
    <row r="28" spans="1:8" x14ac:dyDescent="0.25">
      <c r="A28" s="14">
        <v>39072</v>
      </c>
      <c r="B28" s="30" t="s">
        <v>193</v>
      </c>
      <c r="C28" s="1">
        <v>9.25</v>
      </c>
      <c r="F28" s="14">
        <v>37398</v>
      </c>
      <c r="G28" s="1" t="s">
        <v>280</v>
      </c>
      <c r="H28" s="1">
        <v>5</v>
      </c>
    </row>
    <row r="29" spans="1:8" x14ac:dyDescent="0.25">
      <c r="A29" s="14">
        <v>39182</v>
      </c>
      <c r="B29" s="30" t="s">
        <v>194</v>
      </c>
      <c r="C29" s="1">
        <v>7.25</v>
      </c>
      <c r="F29" s="14">
        <v>37408</v>
      </c>
      <c r="G29" s="1" t="s">
        <v>276</v>
      </c>
      <c r="H29" s="1">
        <v>10</v>
      </c>
    </row>
    <row r="30" spans="1:8" x14ac:dyDescent="0.25">
      <c r="A30" s="14">
        <v>40380</v>
      </c>
      <c r="B30" s="30" t="s">
        <v>195</v>
      </c>
      <c r="C30" s="1">
        <v>9.9600000000000009</v>
      </c>
      <c r="F30" s="14">
        <v>37435</v>
      </c>
      <c r="G30" s="1" t="s">
        <v>281</v>
      </c>
      <c r="H30" s="1">
        <v>5</v>
      </c>
    </row>
    <row r="31" spans="1:8" x14ac:dyDescent="0.25">
      <c r="A31" s="14">
        <v>40581</v>
      </c>
      <c r="B31" s="30" t="s">
        <v>200</v>
      </c>
      <c r="C31" s="1">
        <v>8.56</v>
      </c>
      <c r="F31" s="14">
        <v>37438</v>
      </c>
      <c r="G31" s="1" t="s">
        <v>276</v>
      </c>
      <c r="H31" s="1">
        <v>10</v>
      </c>
    </row>
    <row r="32" spans="1:8" x14ac:dyDescent="0.25">
      <c r="A32" s="14">
        <v>40730</v>
      </c>
      <c r="B32" s="30" t="s">
        <v>198</v>
      </c>
      <c r="C32" s="1">
        <v>8</v>
      </c>
      <c r="F32" s="14">
        <v>37467</v>
      </c>
      <c r="G32" s="1" t="s">
        <v>282</v>
      </c>
      <c r="H32" s="1">
        <v>5</v>
      </c>
    </row>
    <row r="33" spans="1:8" x14ac:dyDescent="0.25">
      <c r="A33" s="14">
        <v>40730</v>
      </c>
      <c r="B33" s="30" t="s">
        <v>203</v>
      </c>
      <c r="C33" s="1">
        <v>6.6</v>
      </c>
      <c r="F33" s="14">
        <v>37469</v>
      </c>
      <c r="G33" s="1" t="s">
        <v>276</v>
      </c>
      <c r="H33" s="1">
        <v>10</v>
      </c>
    </row>
    <row r="34" spans="1:8" x14ac:dyDescent="0.25">
      <c r="A34" s="14">
        <v>41246</v>
      </c>
      <c r="B34" s="30" t="s">
        <v>205</v>
      </c>
      <c r="C34" s="1">
        <v>15.28</v>
      </c>
      <c r="F34" s="14">
        <v>37498</v>
      </c>
      <c r="G34" s="1" t="s">
        <v>270</v>
      </c>
      <c r="H34" s="1">
        <v>5</v>
      </c>
    </row>
    <row r="35" spans="1:8" x14ac:dyDescent="0.25">
      <c r="A35" s="14">
        <v>41346</v>
      </c>
      <c r="B35" s="30" t="s">
        <v>208</v>
      </c>
      <c r="C35" s="1">
        <v>7.16</v>
      </c>
      <c r="F35" s="14">
        <v>37501</v>
      </c>
      <c r="G35" s="1" t="s">
        <v>276</v>
      </c>
      <c r="H35" s="1">
        <v>10</v>
      </c>
    </row>
    <row r="36" spans="1:8" x14ac:dyDescent="0.25">
      <c r="A36" s="14">
        <v>41386</v>
      </c>
      <c r="B36" s="30" t="s">
        <v>210</v>
      </c>
      <c r="C36" s="1">
        <v>13.04</v>
      </c>
      <c r="F36" s="14">
        <v>37524</v>
      </c>
      <c r="G36" s="1" t="s">
        <v>283</v>
      </c>
      <c r="H36" s="1">
        <v>5</v>
      </c>
    </row>
    <row r="37" spans="1:8" x14ac:dyDescent="0.25">
      <c r="A37" s="14">
        <v>41716</v>
      </c>
      <c r="B37" s="30" t="s">
        <v>212</v>
      </c>
      <c r="C37" s="1">
        <v>9.9600000000000009</v>
      </c>
      <c r="F37" s="14">
        <v>37530</v>
      </c>
      <c r="G37" s="1" t="s">
        <v>276</v>
      </c>
      <c r="H37" s="1">
        <v>10</v>
      </c>
    </row>
    <row r="38" spans="1:8" x14ac:dyDescent="0.25">
      <c r="A38" s="14">
        <v>41722</v>
      </c>
      <c r="B38" s="30" t="s">
        <v>218</v>
      </c>
      <c r="C38" s="1">
        <v>8.2799999999999994</v>
      </c>
      <c r="F38" s="14">
        <v>37557</v>
      </c>
      <c r="G38" s="1" t="s">
        <v>284</v>
      </c>
      <c r="H38" s="1">
        <v>5</v>
      </c>
    </row>
    <row r="39" spans="1:8" x14ac:dyDescent="0.25">
      <c r="A39" s="14">
        <v>41776</v>
      </c>
      <c r="B39" s="30" t="s">
        <v>220</v>
      </c>
      <c r="C39" s="1">
        <v>5.2</v>
      </c>
      <c r="F39" s="14">
        <v>37561</v>
      </c>
      <c r="G39" s="1" t="s">
        <v>276</v>
      </c>
      <c r="H39" s="1">
        <v>10</v>
      </c>
    </row>
    <row r="40" spans="1:8" x14ac:dyDescent="0.25">
      <c r="A40" s="14">
        <v>41804</v>
      </c>
      <c r="B40" s="30" t="s">
        <v>215</v>
      </c>
      <c r="C40" s="1">
        <v>15</v>
      </c>
      <c r="F40" s="14">
        <v>37591</v>
      </c>
      <c r="G40" s="1" t="s">
        <v>276</v>
      </c>
      <c r="H40" s="1">
        <v>10</v>
      </c>
    </row>
    <row r="41" spans="1:8" x14ac:dyDescent="0.25">
      <c r="A41" s="14">
        <v>41873</v>
      </c>
      <c r="B41" s="30" t="s">
        <v>223</v>
      </c>
      <c r="C41" s="1">
        <v>6.32</v>
      </c>
      <c r="F41" s="14">
        <v>37621</v>
      </c>
      <c r="G41" s="1" t="s">
        <v>276</v>
      </c>
      <c r="H41" s="1">
        <v>10</v>
      </c>
    </row>
    <row r="42" spans="1:8" x14ac:dyDescent="0.25">
      <c r="A42" s="14">
        <v>41915</v>
      </c>
      <c r="B42" s="30" t="s">
        <v>229</v>
      </c>
      <c r="C42" s="1">
        <v>11.08</v>
      </c>
      <c r="F42" s="14">
        <v>37654</v>
      </c>
      <c r="G42" s="1" t="s">
        <v>276</v>
      </c>
      <c r="H42" s="1">
        <v>15</v>
      </c>
    </row>
    <row r="43" spans="1:8" x14ac:dyDescent="0.25">
      <c r="A43" s="14">
        <v>41920</v>
      </c>
      <c r="B43" s="30" t="s">
        <v>228</v>
      </c>
      <c r="C43" s="1">
        <v>5.48</v>
      </c>
      <c r="F43" s="14">
        <v>37680</v>
      </c>
      <c r="G43" s="1" t="s">
        <v>276</v>
      </c>
      <c r="H43" s="1">
        <v>15</v>
      </c>
    </row>
    <row r="44" spans="1:8" x14ac:dyDescent="0.25">
      <c r="A44" s="14">
        <v>42000</v>
      </c>
      <c r="B44" s="30" t="s">
        <v>226</v>
      </c>
      <c r="C44" s="1">
        <v>6.88</v>
      </c>
      <c r="F44" s="14">
        <v>37712</v>
      </c>
      <c r="G44" s="1" t="s">
        <v>276</v>
      </c>
      <c r="H44" s="1">
        <v>15</v>
      </c>
    </row>
    <row r="45" spans="1:8" x14ac:dyDescent="0.25">
      <c r="A45" s="14">
        <v>42000</v>
      </c>
      <c r="B45" s="30" t="s">
        <v>231</v>
      </c>
      <c r="C45" s="1">
        <v>6.88</v>
      </c>
      <c r="F45" s="14">
        <v>37742</v>
      </c>
      <c r="G45" s="1" t="s">
        <v>276</v>
      </c>
      <c r="H45" s="1">
        <v>15</v>
      </c>
    </row>
    <row r="46" spans="1:8" x14ac:dyDescent="0.25">
      <c r="A46" s="14">
        <v>42159</v>
      </c>
      <c r="B46" s="30" t="s">
        <v>232</v>
      </c>
      <c r="C46" s="1">
        <v>18.079999999999998</v>
      </c>
      <c r="F46" s="14">
        <v>37773</v>
      </c>
      <c r="G46" s="1" t="s">
        <v>276</v>
      </c>
      <c r="H46" s="1">
        <v>15</v>
      </c>
    </row>
    <row r="47" spans="1:8" x14ac:dyDescent="0.25">
      <c r="A47" s="14">
        <v>43164</v>
      </c>
      <c r="B47" s="30" t="s">
        <v>233</v>
      </c>
      <c r="C47" s="1">
        <v>6.6</v>
      </c>
      <c r="F47" s="14">
        <v>37803</v>
      </c>
      <c r="G47" s="1" t="s">
        <v>276</v>
      </c>
      <c r="H47" s="1">
        <v>15</v>
      </c>
    </row>
    <row r="48" spans="1:8" x14ac:dyDescent="0.25">
      <c r="A48" s="14">
        <v>43297</v>
      </c>
      <c r="B48" s="30" t="s">
        <v>234</v>
      </c>
      <c r="C48" s="1">
        <v>17.8</v>
      </c>
      <c r="F48" s="14">
        <v>37814</v>
      </c>
      <c r="G48" s="1" t="s">
        <v>285</v>
      </c>
      <c r="H48" s="1">
        <v>25</v>
      </c>
    </row>
    <row r="49" spans="1:8" x14ac:dyDescent="0.25">
      <c r="A49" s="14">
        <v>43605</v>
      </c>
      <c r="B49" s="30" t="s">
        <v>235</v>
      </c>
      <c r="C49" s="1">
        <v>7.72</v>
      </c>
      <c r="F49" s="14">
        <v>37833</v>
      </c>
      <c r="G49" s="1" t="s">
        <v>276</v>
      </c>
      <c r="H49" s="1">
        <v>15</v>
      </c>
    </row>
    <row r="50" spans="1:8" x14ac:dyDescent="0.25">
      <c r="A50" s="14">
        <v>43658</v>
      </c>
      <c r="B50" s="30" t="s">
        <v>236</v>
      </c>
      <c r="C50" s="1">
        <v>8.2799999999999994</v>
      </c>
      <c r="F50" s="14">
        <v>37864</v>
      </c>
      <c r="G50" s="1" t="s">
        <v>276</v>
      </c>
      <c r="H50" s="1">
        <v>15</v>
      </c>
    </row>
    <row r="51" spans="1:8" x14ac:dyDescent="0.25">
      <c r="A51" s="14">
        <v>43943</v>
      </c>
      <c r="B51" s="30" t="s">
        <v>238</v>
      </c>
      <c r="C51" s="1">
        <v>15.28</v>
      </c>
      <c r="F51" s="14">
        <v>37895</v>
      </c>
      <c r="G51" s="1" t="s">
        <v>276</v>
      </c>
      <c r="H51" s="1">
        <v>15</v>
      </c>
    </row>
    <row r="52" spans="1:8" x14ac:dyDescent="0.25">
      <c r="A52" s="14">
        <v>43943</v>
      </c>
      <c r="B52" s="30" t="s">
        <v>239</v>
      </c>
      <c r="C52" s="1">
        <v>18.079999999999998</v>
      </c>
      <c r="F52" s="14">
        <v>37926</v>
      </c>
      <c r="G52" s="1" t="s">
        <v>276</v>
      </c>
      <c r="H52" s="1">
        <v>15</v>
      </c>
    </row>
    <row r="53" spans="1:8" x14ac:dyDescent="0.25">
      <c r="A53" s="14">
        <v>43990</v>
      </c>
      <c r="B53" s="30" t="s">
        <v>240</v>
      </c>
      <c r="C53" s="1">
        <v>14.44</v>
      </c>
      <c r="F53" s="14">
        <v>37955</v>
      </c>
      <c r="G53" s="1" t="s">
        <v>276</v>
      </c>
      <c r="H53" s="1">
        <v>15</v>
      </c>
    </row>
    <row r="54" spans="1:8" x14ac:dyDescent="0.25">
      <c r="A54" s="14">
        <v>43990</v>
      </c>
      <c r="B54" s="30" t="s">
        <v>241</v>
      </c>
      <c r="C54" s="1">
        <v>20.88</v>
      </c>
      <c r="F54" s="14">
        <v>37985</v>
      </c>
      <c r="G54" s="1" t="s">
        <v>276</v>
      </c>
      <c r="H54" s="1">
        <v>15</v>
      </c>
    </row>
    <row r="55" spans="1:8" x14ac:dyDescent="0.25">
      <c r="A55" s="14">
        <v>44098</v>
      </c>
      <c r="B55" s="30" t="s">
        <v>244</v>
      </c>
      <c r="C55" s="1">
        <v>16.96</v>
      </c>
      <c r="F55" s="14">
        <v>38016</v>
      </c>
      <c r="G55" s="1" t="s">
        <v>276</v>
      </c>
      <c r="H55" s="1">
        <v>15</v>
      </c>
    </row>
    <row r="56" spans="1:8" x14ac:dyDescent="0.25">
      <c r="A56" s="14">
        <v>44159</v>
      </c>
      <c r="B56" s="30" t="s">
        <v>245</v>
      </c>
      <c r="C56" s="1">
        <v>20.04</v>
      </c>
      <c r="F56" s="14">
        <v>38049</v>
      </c>
      <c r="G56" s="1" t="s">
        <v>276</v>
      </c>
      <c r="H56" s="1">
        <v>15</v>
      </c>
    </row>
    <row r="57" spans="1:8" x14ac:dyDescent="0.25">
      <c r="A57" s="14"/>
      <c r="F57" s="14">
        <v>38079</v>
      </c>
      <c r="G57" s="1" t="s">
        <v>276</v>
      </c>
      <c r="H57" s="1">
        <v>15</v>
      </c>
    </row>
    <row r="58" spans="1:8" x14ac:dyDescent="0.25">
      <c r="A58" s="14"/>
      <c r="F58" s="14">
        <v>38108</v>
      </c>
      <c r="G58" s="1" t="s">
        <v>276</v>
      </c>
      <c r="H58" s="1">
        <v>15</v>
      </c>
    </row>
    <row r="59" spans="1:8" x14ac:dyDescent="0.25">
      <c r="A59" s="14"/>
      <c r="F59" s="14">
        <v>38138</v>
      </c>
      <c r="G59" s="1" t="s">
        <v>276</v>
      </c>
      <c r="H59" s="1">
        <v>15</v>
      </c>
    </row>
    <row r="60" spans="1:8" x14ac:dyDescent="0.25">
      <c r="A60" s="14"/>
      <c r="F60" s="14">
        <v>38169</v>
      </c>
      <c r="G60" s="1" t="s">
        <v>276</v>
      </c>
      <c r="H60" s="1">
        <v>15</v>
      </c>
    </row>
    <row r="61" spans="1:8" x14ac:dyDescent="0.25">
      <c r="A61" s="14"/>
      <c r="F61" s="14">
        <v>38200</v>
      </c>
      <c r="G61" s="1" t="s">
        <v>276</v>
      </c>
      <c r="H61" s="1">
        <v>15</v>
      </c>
    </row>
    <row r="62" spans="1:8" x14ac:dyDescent="0.25">
      <c r="A62" s="14"/>
      <c r="F62" s="14">
        <v>38532</v>
      </c>
      <c r="G62" s="1" t="s">
        <v>286</v>
      </c>
      <c r="H62" s="1">
        <v>313.04000000000002</v>
      </c>
    </row>
    <row r="63" spans="1:8" x14ac:dyDescent="0.25">
      <c r="A63" s="14"/>
      <c r="F63" s="14">
        <v>38534</v>
      </c>
      <c r="G63" s="1" t="s">
        <v>287</v>
      </c>
      <c r="H63" s="1">
        <v>10</v>
      </c>
    </row>
    <row r="64" spans="1:8" x14ac:dyDescent="0.25">
      <c r="A64" s="14"/>
      <c r="F64" s="14">
        <v>38560</v>
      </c>
      <c r="G64" s="1" t="s">
        <v>288</v>
      </c>
      <c r="H64" s="1">
        <v>15</v>
      </c>
    </row>
    <row r="65" spans="1:8" x14ac:dyDescent="0.25">
      <c r="A65" s="14"/>
      <c r="F65" s="14">
        <v>40193</v>
      </c>
      <c r="G65" s="1" t="s">
        <v>289</v>
      </c>
      <c r="H65" s="1">
        <v>1</v>
      </c>
    </row>
    <row r="66" spans="1:8" x14ac:dyDescent="0.25">
      <c r="A66" s="14"/>
      <c r="F66" s="14">
        <v>40227</v>
      </c>
      <c r="G66" s="1" t="s">
        <v>290</v>
      </c>
      <c r="H66" s="1">
        <v>4</v>
      </c>
    </row>
    <row r="67" spans="1:8" x14ac:dyDescent="0.25">
      <c r="A67" s="14"/>
      <c r="F67" s="14">
        <v>40227</v>
      </c>
      <c r="G67" s="1" t="s">
        <v>291</v>
      </c>
      <c r="H67" s="1">
        <v>2</v>
      </c>
    </row>
    <row r="68" spans="1:8" x14ac:dyDescent="0.25">
      <c r="A68" s="14"/>
      <c r="F68" s="14">
        <v>40254</v>
      </c>
      <c r="G68" s="1" t="s">
        <v>291</v>
      </c>
      <c r="H68" s="1">
        <v>1</v>
      </c>
    </row>
    <row r="69" spans="1:8" x14ac:dyDescent="0.25">
      <c r="A69" s="14"/>
      <c r="F69" s="14">
        <v>40254</v>
      </c>
      <c r="G69" s="1" t="s">
        <v>292</v>
      </c>
      <c r="H69" s="1">
        <v>5</v>
      </c>
    </row>
    <row r="70" spans="1:8" x14ac:dyDescent="0.25">
      <c r="A70" s="14"/>
      <c r="F70" s="14">
        <v>40287</v>
      </c>
      <c r="G70" s="1" t="s">
        <v>291</v>
      </c>
      <c r="H70" s="1">
        <v>2</v>
      </c>
    </row>
    <row r="71" spans="1:8" x14ac:dyDescent="0.25">
      <c r="A71" s="14"/>
      <c r="F71" s="14">
        <v>40287</v>
      </c>
      <c r="G71" s="1" t="s">
        <v>293</v>
      </c>
      <c r="H71" s="1">
        <v>5</v>
      </c>
    </row>
    <row r="72" spans="1:8" x14ac:dyDescent="0.25">
      <c r="A72" s="14"/>
      <c r="F72" s="14">
        <v>40319</v>
      </c>
      <c r="G72" s="1" t="s">
        <v>291</v>
      </c>
      <c r="H72" s="1">
        <v>2</v>
      </c>
    </row>
    <row r="73" spans="1:8" x14ac:dyDescent="0.25">
      <c r="A73" s="14"/>
      <c r="F73" s="14">
        <v>40319</v>
      </c>
      <c r="G73" s="1" t="s">
        <v>294</v>
      </c>
      <c r="H73" s="1">
        <v>5</v>
      </c>
    </row>
    <row r="74" spans="1:8" x14ac:dyDescent="0.25">
      <c r="A74" s="14"/>
      <c r="F74" s="14">
        <v>40350</v>
      </c>
      <c r="G74" s="1" t="s">
        <v>291</v>
      </c>
      <c r="H74" s="1">
        <v>2</v>
      </c>
    </row>
    <row r="75" spans="1:8" x14ac:dyDescent="0.25">
      <c r="A75" s="14"/>
      <c r="F75" s="14">
        <v>40350</v>
      </c>
      <c r="G75" s="1" t="s">
        <v>294</v>
      </c>
      <c r="H75" s="1">
        <v>5</v>
      </c>
    </row>
    <row r="76" spans="1:8" x14ac:dyDescent="0.25">
      <c r="A76" s="14"/>
      <c r="F76" s="14">
        <v>40379</v>
      </c>
      <c r="G76" s="1" t="s">
        <v>291</v>
      </c>
      <c r="H76" s="1">
        <v>2</v>
      </c>
    </row>
    <row r="77" spans="1:8" x14ac:dyDescent="0.25">
      <c r="A77" s="14"/>
      <c r="F77" s="14">
        <v>40379</v>
      </c>
      <c r="G77" s="1" t="s">
        <v>294</v>
      </c>
      <c r="H77" s="1">
        <v>5</v>
      </c>
    </row>
    <row r="78" spans="1:8" x14ac:dyDescent="0.25">
      <c r="A78" s="14"/>
      <c r="F78" s="14">
        <v>40416</v>
      </c>
      <c r="G78" s="1" t="s">
        <v>295</v>
      </c>
      <c r="H78" s="1">
        <v>2</v>
      </c>
    </row>
    <row r="79" spans="1:8" x14ac:dyDescent="0.25">
      <c r="A79" s="14"/>
      <c r="F79" s="14">
        <v>40416</v>
      </c>
      <c r="G79" s="1" t="s">
        <v>294</v>
      </c>
      <c r="H79" s="1">
        <v>5</v>
      </c>
    </row>
    <row r="80" spans="1:8" x14ac:dyDescent="0.25">
      <c r="A80" s="14"/>
      <c r="F80" s="14">
        <v>40416</v>
      </c>
      <c r="G80" s="1" t="s">
        <v>291</v>
      </c>
      <c r="H80" s="1">
        <v>2</v>
      </c>
    </row>
    <row r="81" spans="1:8" x14ac:dyDescent="0.25">
      <c r="A81" s="14"/>
      <c r="F81" s="14">
        <v>40447</v>
      </c>
      <c r="G81" s="1" t="s">
        <v>291</v>
      </c>
      <c r="H81" s="1">
        <v>2</v>
      </c>
    </row>
    <row r="82" spans="1:8" x14ac:dyDescent="0.25">
      <c r="A82" s="14"/>
      <c r="F82" s="14">
        <v>40447</v>
      </c>
      <c r="G82" s="1" t="s">
        <v>296</v>
      </c>
      <c r="H82" s="1">
        <v>5</v>
      </c>
    </row>
    <row r="83" spans="1:8" x14ac:dyDescent="0.25">
      <c r="A83" s="14"/>
      <c r="F83" s="14">
        <v>40471</v>
      </c>
      <c r="G83" s="1" t="s">
        <v>296</v>
      </c>
      <c r="H83" s="1">
        <v>5</v>
      </c>
    </row>
    <row r="84" spans="1:8" x14ac:dyDescent="0.25">
      <c r="A84" s="14"/>
      <c r="F84" s="14">
        <v>40471</v>
      </c>
      <c r="G84" s="1" t="s">
        <v>291</v>
      </c>
      <c r="H84" s="1">
        <v>2</v>
      </c>
    </row>
    <row r="85" spans="1:8" x14ac:dyDescent="0.25">
      <c r="A85" s="14"/>
      <c r="F85" s="14">
        <v>40506</v>
      </c>
      <c r="G85" s="1" t="s">
        <v>296</v>
      </c>
      <c r="H85" s="1">
        <v>5</v>
      </c>
    </row>
    <row r="86" spans="1:8" x14ac:dyDescent="0.25">
      <c r="A86" s="14"/>
      <c r="F86" s="14">
        <v>40506</v>
      </c>
      <c r="G86" s="1" t="s">
        <v>291</v>
      </c>
      <c r="H86" s="1">
        <v>2</v>
      </c>
    </row>
    <row r="87" spans="1:8" x14ac:dyDescent="0.25">
      <c r="A87" s="14"/>
      <c r="F87" s="14">
        <v>40535</v>
      </c>
      <c r="G87" s="1" t="s">
        <v>296</v>
      </c>
      <c r="H87" s="1">
        <v>5</v>
      </c>
    </row>
    <row r="88" spans="1:8" x14ac:dyDescent="0.25">
      <c r="A88" s="14"/>
      <c r="F88" s="14">
        <v>40535</v>
      </c>
      <c r="G88" s="1" t="s">
        <v>291</v>
      </c>
      <c r="H88" s="1">
        <v>2</v>
      </c>
    </row>
    <row r="89" spans="1:8" x14ac:dyDescent="0.25">
      <c r="A89" s="14"/>
      <c r="F89" s="14">
        <v>40565</v>
      </c>
      <c r="G89" s="1" t="s">
        <v>297</v>
      </c>
      <c r="H89" s="1">
        <v>5</v>
      </c>
    </row>
    <row r="90" spans="1:8" x14ac:dyDescent="0.25">
      <c r="A90" s="14"/>
      <c r="F90" s="14">
        <v>40565</v>
      </c>
      <c r="G90" s="1" t="s">
        <v>298</v>
      </c>
      <c r="H90" s="1">
        <v>15</v>
      </c>
    </row>
    <row r="91" spans="1:8" x14ac:dyDescent="0.25">
      <c r="A91" s="14"/>
      <c r="F91" s="14">
        <v>40565</v>
      </c>
      <c r="G91" s="1" t="s">
        <v>291</v>
      </c>
      <c r="H91" s="1">
        <v>2</v>
      </c>
    </row>
    <row r="92" spans="1:8" x14ac:dyDescent="0.25">
      <c r="A92" s="14"/>
      <c r="F92" s="14">
        <v>40565</v>
      </c>
      <c r="G92" s="1" t="s">
        <v>296</v>
      </c>
      <c r="H92" s="1">
        <v>4</v>
      </c>
    </row>
    <row r="93" spans="1:8" x14ac:dyDescent="0.25">
      <c r="A93" s="14"/>
      <c r="F93" s="14">
        <v>40600</v>
      </c>
      <c r="G93" s="1" t="s">
        <v>291</v>
      </c>
      <c r="H93" s="1">
        <v>2</v>
      </c>
    </row>
    <row r="94" spans="1:8" x14ac:dyDescent="0.25">
      <c r="A94" s="14"/>
      <c r="F94" s="14">
        <v>40600</v>
      </c>
      <c r="G94" s="1" t="s">
        <v>296</v>
      </c>
      <c r="H94" s="1">
        <v>5</v>
      </c>
    </row>
    <row r="95" spans="1:8" x14ac:dyDescent="0.25">
      <c r="A95" s="14"/>
      <c r="F95" s="14">
        <v>40624</v>
      </c>
      <c r="G95" s="1" t="s">
        <v>299</v>
      </c>
      <c r="H95" s="1">
        <v>2</v>
      </c>
    </row>
    <row r="96" spans="1:8" x14ac:dyDescent="0.25">
      <c r="A96" s="14"/>
      <c r="F96" s="14">
        <v>40624</v>
      </c>
      <c r="G96" s="1" t="s">
        <v>296</v>
      </c>
      <c r="H96" s="1">
        <v>5</v>
      </c>
    </row>
    <row r="97" spans="1:8" x14ac:dyDescent="0.25">
      <c r="A97" s="14"/>
      <c r="F97" s="14">
        <v>40624</v>
      </c>
      <c r="G97" s="1" t="s">
        <v>291</v>
      </c>
      <c r="H97" s="1">
        <v>2</v>
      </c>
    </row>
    <row r="98" spans="1:8" x14ac:dyDescent="0.25">
      <c r="A98" s="14"/>
      <c r="F98" s="14">
        <v>40659</v>
      </c>
      <c r="G98" s="1" t="s">
        <v>291</v>
      </c>
      <c r="H98" s="1">
        <v>2</v>
      </c>
    </row>
    <row r="99" spans="1:8" x14ac:dyDescent="0.25">
      <c r="A99" s="14"/>
      <c r="F99" s="14">
        <v>40659</v>
      </c>
      <c r="G99" s="1" t="s">
        <v>300</v>
      </c>
      <c r="H99" s="1">
        <v>5</v>
      </c>
    </row>
    <row r="100" spans="1:8" x14ac:dyDescent="0.25">
      <c r="A100" s="14"/>
      <c r="F100" s="14">
        <v>40691</v>
      </c>
      <c r="G100" s="1" t="s">
        <v>291</v>
      </c>
      <c r="H100" s="1">
        <v>2</v>
      </c>
    </row>
    <row r="101" spans="1:8" x14ac:dyDescent="0.25">
      <c r="A101" s="14"/>
      <c r="F101" s="14">
        <v>40691</v>
      </c>
      <c r="G101" s="1" t="s">
        <v>290</v>
      </c>
      <c r="H101" s="1">
        <v>5</v>
      </c>
    </row>
    <row r="102" spans="1:8" x14ac:dyDescent="0.25">
      <c r="A102" s="14"/>
      <c r="F102" s="14">
        <v>40717</v>
      </c>
      <c r="G102" s="1" t="s">
        <v>301</v>
      </c>
      <c r="H102" s="1">
        <v>5</v>
      </c>
    </row>
    <row r="103" spans="1:8" x14ac:dyDescent="0.25">
      <c r="A103" s="14"/>
      <c r="F103" s="14">
        <v>40717</v>
      </c>
      <c r="G103" s="1" t="s">
        <v>291</v>
      </c>
      <c r="H103" s="1">
        <v>2</v>
      </c>
    </row>
    <row r="104" spans="1:8" x14ac:dyDescent="0.25">
      <c r="A104" s="14"/>
      <c r="F104" s="14">
        <v>40744</v>
      </c>
      <c r="G104" s="1" t="s">
        <v>291</v>
      </c>
      <c r="H104" s="1">
        <v>2</v>
      </c>
    </row>
    <row r="105" spans="1:8" x14ac:dyDescent="0.25">
      <c r="A105" s="14"/>
      <c r="F105" s="14">
        <v>40744</v>
      </c>
      <c r="G105" s="1" t="s">
        <v>301</v>
      </c>
      <c r="H105" s="1">
        <v>5</v>
      </c>
    </row>
    <row r="106" spans="1:8" x14ac:dyDescent="0.25">
      <c r="A106" s="14"/>
      <c r="F106" s="14">
        <v>40752</v>
      </c>
      <c r="G106" s="1" t="s">
        <v>302</v>
      </c>
      <c r="H106" s="1">
        <v>5</v>
      </c>
    </row>
    <row r="107" spans="1:8" x14ac:dyDescent="0.25">
      <c r="A107" s="14"/>
      <c r="F107" s="14">
        <v>40752</v>
      </c>
      <c r="G107" s="1" t="s">
        <v>303</v>
      </c>
      <c r="H107" s="1">
        <v>5</v>
      </c>
    </row>
    <row r="108" spans="1:8" x14ac:dyDescent="0.25">
      <c r="A108" s="14"/>
      <c r="F108" s="14">
        <v>40781</v>
      </c>
      <c r="G108" s="1" t="s">
        <v>304</v>
      </c>
      <c r="H108" s="1">
        <v>4</v>
      </c>
    </row>
    <row r="109" spans="1:8" x14ac:dyDescent="0.25">
      <c r="A109" s="14"/>
      <c r="F109" s="14">
        <v>40781</v>
      </c>
      <c r="G109" s="1" t="s">
        <v>301</v>
      </c>
      <c r="H109" s="1">
        <v>5</v>
      </c>
    </row>
    <row r="110" spans="1:8" x14ac:dyDescent="0.25">
      <c r="A110" s="14"/>
      <c r="F110" s="14">
        <v>40781</v>
      </c>
      <c r="G110" s="1" t="s">
        <v>291</v>
      </c>
      <c r="H110" s="1">
        <v>2</v>
      </c>
    </row>
    <row r="111" spans="1:8" x14ac:dyDescent="0.25">
      <c r="A111" s="14"/>
      <c r="F111" s="14">
        <v>40808</v>
      </c>
      <c r="G111" s="1" t="s">
        <v>291</v>
      </c>
      <c r="H111" s="1">
        <v>2</v>
      </c>
    </row>
    <row r="112" spans="1:8" x14ac:dyDescent="0.25">
      <c r="A112" s="14"/>
      <c r="F112" s="14">
        <v>40808</v>
      </c>
      <c r="G112" s="1" t="s">
        <v>301</v>
      </c>
      <c r="H112" s="1">
        <v>5</v>
      </c>
    </row>
    <row r="113" spans="1:8" x14ac:dyDescent="0.25">
      <c r="A113" s="14"/>
      <c r="F113" s="14">
        <v>40835</v>
      </c>
      <c r="G113" s="1" t="s">
        <v>291</v>
      </c>
      <c r="H113" s="1">
        <v>2</v>
      </c>
    </row>
    <row r="114" spans="1:8" x14ac:dyDescent="0.25">
      <c r="A114" s="14"/>
      <c r="F114" s="14">
        <v>40835</v>
      </c>
      <c r="G114" s="1" t="s">
        <v>301</v>
      </c>
      <c r="H114" s="1">
        <v>5</v>
      </c>
    </row>
    <row r="115" spans="1:8" x14ac:dyDescent="0.25">
      <c r="A115" s="14"/>
      <c r="F115" s="14">
        <v>40870</v>
      </c>
      <c r="G115" s="1" t="s">
        <v>301</v>
      </c>
      <c r="H115" s="1">
        <v>5</v>
      </c>
    </row>
    <row r="116" spans="1:8" x14ac:dyDescent="0.25">
      <c r="A116" s="14"/>
      <c r="F116" s="14">
        <v>40870</v>
      </c>
      <c r="G116" s="1" t="s">
        <v>291</v>
      </c>
      <c r="H116" s="1">
        <v>2</v>
      </c>
    </row>
    <row r="117" spans="1:8" x14ac:dyDescent="0.25">
      <c r="A117" s="14"/>
      <c r="F117" s="14">
        <v>40893</v>
      </c>
      <c r="G117" s="1" t="s">
        <v>291</v>
      </c>
      <c r="H117" s="1">
        <v>2</v>
      </c>
    </row>
    <row r="118" spans="1:8" x14ac:dyDescent="0.25">
      <c r="A118" s="14"/>
      <c r="F118" s="14">
        <v>40893</v>
      </c>
      <c r="G118" s="1" t="s">
        <v>301</v>
      </c>
      <c r="H118" s="1">
        <v>5</v>
      </c>
    </row>
    <row r="119" spans="1:8" x14ac:dyDescent="0.25">
      <c r="A119" s="14"/>
      <c r="F119" s="14">
        <v>40927</v>
      </c>
      <c r="G119" s="1" t="s">
        <v>305</v>
      </c>
      <c r="H119" s="1">
        <v>10</v>
      </c>
    </row>
    <row r="120" spans="1:8" x14ac:dyDescent="0.25">
      <c r="A120" s="14"/>
      <c r="F120" s="14">
        <v>40927</v>
      </c>
      <c r="G120" s="1" t="s">
        <v>301</v>
      </c>
      <c r="H120" s="1">
        <v>5</v>
      </c>
    </row>
    <row r="121" spans="1:8" x14ac:dyDescent="0.25">
      <c r="A121" s="14"/>
      <c r="F121" s="14">
        <v>40927</v>
      </c>
      <c r="G121" s="1" t="s">
        <v>291</v>
      </c>
      <c r="H121" s="1">
        <v>2</v>
      </c>
    </row>
    <row r="122" spans="1:8" x14ac:dyDescent="0.25">
      <c r="A122" s="14"/>
      <c r="F122" s="14">
        <v>40962</v>
      </c>
      <c r="G122" s="1" t="s">
        <v>291</v>
      </c>
      <c r="H122" s="1">
        <v>2</v>
      </c>
    </row>
    <row r="123" spans="1:8" x14ac:dyDescent="0.25">
      <c r="A123" s="14"/>
      <c r="F123" s="14">
        <v>40962</v>
      </c>
      <c r="G123" s="1" t="s">
        <v>301</v>
      </c>
      <c r="H123" s="1">
        <v>5</v>
      </c>
    </row>
    <row r="124" spans="1:8" x14ac:dyDescent="0.25">
      <c r="A124" s="14"/>
      <c r="F124" s="14">
        <v>40986</v>
      </c>
      <c r="G124" s="1" t="s">
        <v>301</v>
      </c>
      <c r="H124" s="1">
        <v>5</v>
      </c>
    </row>
    <row r="125" spans="1:8" x14ac:dyDescent="0.25">
      <c r="A125" s="14"/>
      <c r="F125" s="14">
        <v>41028</v>
      </c>
      <c r="G125" s="1" t="s">
        <v>306</v>
      </c>
      <c r="H125" s="1">
        <v>5</v>
      </c>
    </row>
    <row r="126" spans="1:8" x14ac:dyDescent="0.25">
      <c r="A126" s="14"/>
      <c r="F126" s="14">
        <v>41028</v>
      </c>
      <c r="G126" s="1" t="s">
        <v>307</v>
      </c>
      <c r="H126" s="1">
        <v>3</v>
      </c>
    </row>
    <row r="127" spans="1:8" x14ac:dyDescent="0.25">
      <c r="A127" s="14"/>
      <c r="F127" s="14">
        <v>41052</v>
      </c>
      <c r="G127" s="1" t="s">
        <v>306</v>
      </c>
      <c r="H127" s="1">
        <v>5</v>
      </c>
    </row>
    <row r="128" spans="1:8" x14ac:dyDescent="0.25">
      <c r="A128" s="14"/>
      <c r="F128" s="14">
        <v>41052</v>
      </c>
      <c r="G128" s="1" t="s">
        <v>307</v>
      </c>
      <c r="H128" s="1">
        <v>3</v>
      </c>
    </row>
    <row r="129" spans="1:8" x14ac:dyDescent="0.25">
      <c r="A129" s="14"/>
      <c r="F129" s="14">
        <v>41088</v>
      </c>
      <c r="G129" s="1" t="s">
        <v>291</v>
      </c>
      <c r="H129" s="1">
        <v>3</v>
      </c>
    </row>
    <row r="130" spans="1:8" x14ac:dyDescent="0.25">
      <c r="A130" s="14"/>
      <c r="F130" s="14">
        <v>41088</v>
      </c>
      <c r="G130" s="1" t="s">
        <v>301</v>
      </c>
      <c r="H130" s="1">
        <v>5</v>
      </c>
    </row>
    <row r="131" spans="1:8" x14ac:dyDescent="0.25">
      <c r="A131" s="14"/>
      <c r="F131" s="14">
        <v>41115</v>
      </c>
      <c r="G131" s="1" t="s">
        <v>308</v>
      </c>
      <c r="H131" s="1">
        <v>2</v>
      </c>
    </row>
    <row r="132" spans="1:8" x14ac:dyDescent="0.25">
      <c r="A132" s="14"/>
      <c r="F132" s="14">
        <v>41115</v>
      </c>
      <c r="G132" s="1" t="s">
        <v>309</v>
      </c>
      <c r="H132" s="1">
        <v>5</v>
      </c>
    </row>
    <row r="133" spans="1:8" x14ac:dyDescent="0.25">
      <c r="A133" s="14"/>
      <c r="F133" s="14">
        <v>41149</v>
      </c>
      <c r="G133" s="1" t="s">
        <v>301</v>
      </c>
      <c r="H133" s="1">
        <v>5</v>
      </c>
    </row>
    <row r="134" spans="1:8" x14ac:dyDescent="0.25">
      <c r="A134" s="14"/>
      <c r="F134" s="14">
        <v>41149</v>
      </c>
      <c r="G134" s="1" t="s">
        <v>291</v>
      </c>
      <c r="H134" s="1">
        <v>2</v>
      </c>
    </row>
    <row r="135" spans="1:8" x14ac:dyDescent="0.25">
      <c r="A135" s="14"/>
      <c r="F135" s="14">
        <v>41176</v>
      </c>
      <c r="G135" s="1" t="s">
        <v>291</v>
      </c>
      <c r="H135" s="1">
        <v>3</v>
      </c>
    </row>
    <row r="136" spans="1:8" x14ac:dyDescent="0.25">
      <c r="A136" s="14"/>
      <c r="F136" s="14">
        <v>41176</v>
      </c>
      <c r="G136" s="1" t="s">
        <v>301</v>
      </c>
      <c r="H136" s="1">
        <v>5</v>
      </c>
    </row>
    <row r="137" spans="1:8" x14ac:dyDescent="0.25">
      <c r="A137" s="14"/>
      <c r="F137" s="14">
        <v>41240</v>
      </c>
      <c r="G137" s="1" t="s">
        <v>310</v>
      </c>
      <c r="H137" s="1">
        <v>5</v>
      </c>
    </row>
    <row r="138" spans="1:8" x14ac:dyDescent="0.25">
      <c r="A138" s="14"/>
      <c r="F138" s="14">
        <v>41240</v>
      </c>
      <c r="G138" s="1" t="s">
        <v>311</v>
      </c>
      <c r="H138" s="1">
        <v>3</v>
      </c>
    </row>
    <row r="139" spans="1:8" x14ac:dyDescent="0.25">
      <c r="A139" s="14"/>
      <c r="F139" s="14">
        <v>41241</v>
      </c>
      <c r="G139" s="1" t="s">
        <v>301</v>
      </c>
      <c r="H139" s="1">
        <v>5</v>
      </c>
    </row>
    <row r="140" spans="1:8" x14ac:dyDescent="0.25">
      <c r="A140" s="14"/>
      <c r="F140" s="14">
        <v>41241</v>
      </c>
      <c r="G140" s="1" t="s">
        <v>291</v>
      </c>
      <c r="H140" s="1">
        <v>3</v>
      </c>
    </row>
    <row r="141" spans="1:8" x14ac:dyDescent="0.25">
      <c r="A141" s="14"/>
      <c r="F141" s="14">
        <v>41263</v>
      </c>
      <c r="G141" s="1" t="s">
        <v>291</v>
      </c>
      <c r="H141" s="1">
        <v>3</v>
      </c>
    </row>
    <row r="142" spans="1:8" x14ac:dyDescent="0.25">
      <c r="A142" s="14"/>
      <c r="F142" s="14">
        <v>41263</v>
      </c>
      <c r="G142" s="1" t="s">
        <v>301</v>
      </c>
      <c r="H142" s="1">
        <v>5</v>
      </c>
    </row>
    <row r="143" spans="1:8" x14ac:dyDescent="0.25">
      <c r="A143" s="14"/>
      <c r="F143" s="14">
        <v>41299</v>
      </c>
      <c r="G143" s="1" t="s">
        <v>312</v>
      </c>
      <c r="H143" s="1">
        <v>5</v>
      </c>
    </row>
    <row r="144" spans="1:8" x14ac:dyDescent="0.25">
      <c r="A144" s="14"/>
      <c r="F144" s="14">
        <v>41299</v>
      </c>
      <c r="G144" s="1" t="s">
        <v>313</v>
      </c>
      <c r="H144" s="1">
        <v>2</v>
      </c>
    </row>
    <row r="145" spans="1:8" x14ac:dyDescent="0.25">
      <c r="A145" s="14"/>
      <c r="F145" s="14">
        <v>41299</v>
      </c>
      <c r="G145" s="1" t="s">
        <v>301</v>
      </c>
      <c r="H145" s="1">
        <v>5</v>
      </c>
    </row>
    <row r="146" spans="1:8" x14ac:dyDescent="0.25">
      <c r="A146" s="14"/>
      <c r="F146" s="14">
        <v>41299</v>
      </c>
      <c r="G146" s="1" t="s">
        <v>291</v>
      </c>
      <c r="H146" s="1">
        <v>3</v>
      </c>
    </row>
    <row r="147" spans="1:8" x14ac:dyDescent="0.25">
      <c r="A147" s="14"/>
      <c r="F147" s="14">
        <v>41325</v>
      </c>
      <c r="G147" s="1" t="s">
        <v>291</v>
      </c>
      <c r="H147" s="1">
        <v>2</v>
      </c>
    </row>
    <row r="148" spans="1:8" x14ac:dyDescent="0.25">
      <c r="A148" s="14"/>
      <c r="F148" s="14">
        <v>41325</v>
      </c>
      <c r="G148" s="1" t="s">
        <v>301</v>
      </c>
      <c r="H148" s="1">
        <v>5</v>
      </c>
    </row>
    <row r="149" spans="1:8" x14ac:dyDescent="0.25">
      <c r="A149" s="14"/>
      <c r="F149" s="14">
        <v>41362</v>
      </c>
      <c r="G149" s="1" t="s">
        <v>291</v>
      </c>
      <c r="H149" s="1">
        <v>1</v>
      </c>
    </row>
    <row r="150" spans="1:8" x14ac:dyDescent="0.25">
      <c r="A150" s="14"/>
      <c r="F150" s="14">
        <v>41362</v>
      </c>
      <c r="G150" s="1" t="s">
        <v>301</v>
      </c>
      <c r="H150" s="1">
        <v>5</v>
      </c>
    </row>
    <row r="151" spans="1:8" x14ac:dyDescent="0.25">
      <c r="A151" s="14"/>
      <c r="F151" s="14">
        <v>41386</v>
      </c>
      <c r="G151" s="1" t="s">
        <v>291</v>
      </c>
      <c r="H151" s="1">
        <v>2</v>
      </c>
    </row>
    <row r="152" spans="1:8" x14ac:dyDescent="0.25">
      <c r="A152" s="14"/>
      <c r="F152" s="14">
        <v>41386</v>
      </c>
      <c r="G152" s="1" t="s">
        <v>301</v>
      </c>
      <c r="H152" s="1">
        <v>5</v>
      </c>
    </row>
    <row r="153" spans="1:8" x14ac:dyDescent="0.25">
      <c r="A153" s="14"/>
      <c r="F153" s="14">
        <v>41386</v>
      </c>
      <c r="G153" s="1" t="s">
        <v>314</v>
      </c>
      <c r="H153" s="1">
        <v>2</v>
      </c>
    </row>
    <row r="154" spans="1:8" x14ac:dyDescent="0.25">
      <c r="A154" s="14"/>
      <c r="F154" s="14">
        <v>41423</v>
      </c>
      <c r="G154" s="1" t="s">
        <v>315</v>
      </c>
      <c r="H154" s="1">
        <v>2</v>
      </c>
    </row>
    <row r="155" spans="1:8" x14ac:dyDescent="0.25">
      <c r="A155" s="14"/>
      <c r="F155" s="14">
        <v>41423</v>
      </c>
      <c r="G155" s="1" t="s">
        <v>308</v>
      </c>
      <c r="H155" s="1">
        <v>2</v>
      </c>
    </row>
    <row r="156" spans="1:8" x14ac:dyDescent="0.25">
      <c r="A156" s="14"/>
      <c r="F156" s="14">
        <v>41423</v>
      </c>
      <c r="G156" s="1" t="s">
        <v>309</v>
      </c>
      <c r="H156" s="1">
        <v>5</v>
      </c>
    </row>
    <row r="157" spans="1:8" x14ac:dyDescent="0.25">
      <c r="A157" s="14"/>
      <c r="F157" s="14">
        <v>41452</v>
      </c>
      <c r="G157" s="1" t="s">
        <v>291</v>
      </c>
      <c r="H157" s="1">
        <v>2</v>
      </c>
    </row>
    <row r="158" spans="1:8" x14ac:dyDescent="0.25">
      <c r="A158" s="14"/>
      <c r="F158" s="14">
        <v>41452</v>
      </c>
      <c r="G158" s="1" t="s">
        <v>290</v>
      </c>
      <c r="H158" s="1">
        <v>5</v>
      </c>
    </row>
    <row r="159" spans="1:8" x14ac:dyDescent="0.25">
      <c r="A159" s="14"/>
      <c r="F159" s="14">
        <v>41485</v>
      </c>
      <c r="G159" s="1" t="s">
        <v>301</v>
      </c>
      <c r="H159" s="1">
        <v>5</v>
      </c>
    </row>
    <row r="160" spans="1:8" x14ac:dyDescent="0.25">
      <c r="A160" s="14"/>
      <c r="F160" s="14">
        <v>41485</v>
      </c>
      <c r="G160" s="1" t="s">
        <v>291</v>
      </c>
      <c r="H160" s="1">
        <v>2</v>
      </c>
    </row>
    <row r="161" spans="1:8" x14ac:dyDescent="0.25">
      <c r="A161" s="14"/>
      <c r="F161" s="14">
        <v>41508</v>
      </c>
      <c r="G161" s="1" t="s">
        <v>290</v>
      </c>
      <c r="H161" s="1">
        <v>5</v>
      </c>
    </row>
    <row r="162" spans="1:8" x14ac:dyDescent="0.25">
      <c r="A162" s="14"/>
      <c r="F162" s="14">
        <v>41508</v>
      </c>
      <c r="G162" s="1" t="s">
        <v>291</v>
      </c>
      <c r="H162" s="1">
        <v>1</v>
      </c>
    </row>
    <row r="163" spans="1:8" x14ac:dyDescent="0.25">
      <c r="A163" s="14"/>
      <c r="F163" s="14">
        <v>41548</v>
      </c>
      <c r="G163" s="1" t="s">
        <v>316</v>
      </c>
      <c r="H163" s="1">
        <v>1</v>
      </c>
    </row>
    <row r="164" spans="1:8" x14ac:dyDescent="0.25">
      <c r="A164" s="14"/>
      <c r="F164" s="14">
        <v>41548</v>
      </c>
      <c r="G164" s="1" t="s">
        <v>290</v>
      </c>
      <c r="H164" s="1">
        <v>5</v>
      </c>
    </row>
    <row r="165" spans="1:8" x14ac:dyDescent="0.25">
      <c r="A165" s="14"/>
      <c r="F165" s="14">
        <v>41586</v>
      </c>
      <c r="G165" s="1" t="s">
        <v>317</v>
      </c>
      <c r="H165" s="1">
        <v>2</v>
      </c>
    </row>
    <row r="166" spans="1:8" x14ac:dyDescent="0.25">
      <c r="A166" s="14"/>
      <c r="F166" s="14">
        <v>41586</v>
      </c>
      <c r="G166" s="1" t="s">
        <v>318</v>
      </c>
      <c r="H166" s="1">
        <v>5</v>
      </c>
    </row>
    <row r="167" spans="1:8" x14ac:dyDescent="0.25">
      <c r="A167" s="14"/>
      <c r="F167" s="14">
        <v>41603</v>
      </c>
      <c r="G167" s="1" t="s">
        <v>290</v>
      </c>
      <c r="H167" s="1">
        <v>5</v>
      </c>
    </row>
    <row r="168" spans="1:8" x14ac:dyDescent="0.25">
      <c r="A168" s="14"/>
      <c r="F168" s="14">
        <v>41603</v>
      </c>
      <c r="G168" s="1" t="s">
        <v>291</v>
      </c>
      <c r="H168" s="1">
        <v>1</v>
      </c>
    </row>
    <row r="169" spans="1:8" x14ac:dyDescent="0.25">
      <c r="A169" s="14"/>
      <c r="F169" s="14">
        <v>41638</v>
      </c>
      <c r="G169" s="1" t="s">
        <v>291</v>
      </c>
      <c r="H169" s="1">
        <v>1</v>
      </c>
    </row>
    <row r="170" spans="1:8" x14ac:dyDescent="0.25">
      <c r="A170" s="14"/>
      <c r="F170" s="14">
        <v>41638</v>
      </c>
      <c r="G170" s="1" t="s">
        <v>301</v>
      </c>
      <c r="H170" s="1">
        <v>5</v>
      </c>
    </row>
    <row r="171" spans="1:8" x14ac:dyDescent="0.25">
      <c r="A171" s="14"/>
      <c r="F171" s="14">
        <v>41680</v>
      </c>
      <c r="G171" s="1" t="s">
        <v>319</v>
      </c>
      <c r="H171" s="1">
        <v>1</v>
      </c>
    </row>
    <row r="172" spans="1:8" x14ac:dyDescent="0.25">
      <c r="A172" s="14"/>
      <c r="F172" s="14">
        <v>41680</v>
      </c>
      <c r="G172" s="1" t="s">
        <v>320</v>
      </c>
      <c r="H172" s="1">
        <v>5</v>
      </c>
    </row>
    <row r="173" spans="1:8" x14ac:dyDescent="0.25">
      <c r="A173" s="14"/>
      <c r="F173" s="14">
        <v>41680</v>
      </c>
      <c r="G173" s="1" t="s">
        <v>321</v>
      </c>
      <c r="H173" s="1">
        <v>5</v>
      </c>
    </row>
    <row r="174" spans="1:8" x14ac:dyDescent="0.25">
      <c r="A174" s="14"/>
      <c r="F174" s="14">
        <v>41696</v>
      </c>
      <c r="G174" s="1" t="s">
        <v>290</v>
      </c>
      <c r="H174" s="1">
        <v>5</v>
      </c>
    </row>
    <row r="175" spans="1:8" x14ac:dyDescent="0.25">
      <c r="A175" s="14"/>
      <c r="F175" s="14">
        <v>41696</v>
      </c>
      <c r="G175" s="1" t="s">
        <v>291</v>
      </c>
      <c r="H175" s="1">
        <v>3</v>
      </c>
    </row>
    <row r="176" spans="1:8" x14ac:dyDescent="0.25">
      <c r="A176" s="14"/>
      <c r="F176" s="14">
        <v>41726</v>
      </c>
      <c r="G176" s="1" t="s">
        <v>291</v>
      </c>
      <c r="H176" s="1">
        <v>3</v>
      </c>
    </row>
    <row r="177" spans="1:8" x14ac:dyDescent="0.25">
      <c r="A177" s="14"/>
      <c r="F177" s="14">
        <v>41726</v>
      </c>
      <c r="G177" s="1" t="s">
        <v>301</v>
      </c>
      <c r="H177" s="1">
        <v>5</v>
      </c>
    </row>
    <row r="178" spans="1:8" x14ac:dyDescent="0.25">
      <c r="A178" s="14"/>
      <c r="F178" s="14">
        <v>41758</v>
      </c>
      <c r="G178" s="1" t="s">
        <v>322</v>
      </c>
      <c r="H178" s="1">
        <v>2</v>
      </c>
    </row>
    <row r="179" spans="1:8" x14ac:dyDescent="0.25">
      <c r="A179" s="14"/>
      <c r="F179" s="14">
        <v>41758</v>
      </c>
      <c r="G179" s="1" t="s">
        <v>323</v>
      </c>
      <c r="H179" s="1">
        <v>2</v>
      </c>
    </row>
    <row r="180" spans="1:8" x14ac:dyDescent="0.25">
      <c r="A180" s="14"/>
      <c r="F180" s="14">
        <v>41758</v>
      </c>
      <c r="G180" s="1" t="s">
        <v>290</v>
      </c>
      <c r="H180" s="1">
        <v>5</v>
      </c>
    </row>
    <row r="181" spans="1:8" x14ac:dyDescent="0.25">
      <c r="A181" s="14"/>
      <c r="F181" s="14">
        <v>41758</v>
      </c>
      <c r="G181" s="1" t="s">
        <v>291</v>
      </c>
      <c r="H181" s="1">
        <v>3</v>
      </c>
    </row>
    <row r="182" spans="1:8" x14ac:dyDescent="0.25">
      <c r="A182" s="14"/>
      <c r="F182" s="14">
        <v>41782</v>
      </c>
      <c r="G182" s="1" t="s">
        <v>291</v>
      </c>
      <c r="H182" s="1">
        <v>3</v>
      </c>
    </row>
    <row r="183" spans="1:8" x14ac:dyDescent="0.25">
      <c r="A183" s="14"/>
      <c r="F183" s="14">
        <v>41782</v>
      </c>
      <c r="G183" s="1" t="s">
        <v>290</v>
      </c>
      <c r="H183" s="1">
        <v>5</v>
      </c>
    </row>
    <row r="184" spans="1:8" x14ac:dyDescent="0.25">
      <c r="A184" s="14"/>
      <c r="F184" s="14">
        <v>41818</v>
      </c>
      <c r="G184" s="1" t="s">
        <v>324</v>
      </c>
      <c r="H184" s="1">
        <v>2</v>
      </c>
    </row>
    <row r="185" spans="1:8" x14ac:dyDescent="0.25">
      <c r="A185" s="14"/>
      <c r="F185" s="14">
        <v>41818</v>
      </c>
      <c r="G185" s="1" t="s">
        <v>301</v>
      </c>
      <c r="H185" s="1">
        <v>5</v>
      </c>
    </row>
    <row r="186" spans="1:8" x14ac:dyDescent="0.25">
      <c r="A186" s="14"/>
      <c r="F186" s="14">
        <v>41818</v>
      </c>
      <c r="G186" s="1" t="s">
        <v>291</v>
      </c>
      <c r="H186" s="1">
        <v>3</v>
      </c>
    </row>
    <row r="187" spans="1:8" x14ac:dyDescent="0.25">
      <c r="A187" s="14"/>
      <c r="F187" s="14">
        <v>41851</v>
      </c>
      <c r="G187" s="1" t="s">
        <v>291</v>
      </c>
      <c r="H187" s="1">
        <v>3</v>
      </c>
    </row>
    <row r="188" spans="1:8" x14ac:dyDescent="0.25">
      <c r="A188" s="14"/>
      <c r="F188" s="14">
        <v>41851</v>
      </c>
      <c r="G188" s="1" t="s">
        <v>301</v>
      </c>
      <c r="H188" s="1">
        <v>5</v>
      </c>
    </row>
    <row r="189" spans="1:8" x14ac:dyDescent="0.25">
      <c r="A189" s="14"/>
      <c r="F189" s="14">
        <v>41851</v>
      </c>
      <c r="G189" s="1" t="s">
        <v>325</v>
      </c>
      <c r="H189" s="1">
        <v>2</v>
      </c>
    </row>
    <row r="190" spans="1:8" x14ac:dyDescent="0.25">
      <c r="A190" s="14"/>
      <c r="F190" s="14">
        <v>41860</v>
      </c>
      <c r="G190" s="1" t="s">
        <v>326</v>
      </c>
      <c r="H190" s="1">
        <v>15</v>
      </c>
    </row>
    <row r="191" spans="1:8" x14ac:dyDescent="0.25">
      <c r="A191" s="14"/>
      <c r="F191" s="14">
        <v>41878</v>
      </c>
      <c r="G191" s="1" t="s">
        <v>327</v>
      </c>
      <c r="H191" s="1">
        <v>5</v>
      </c>
    </row>
    <row r="192" spans="1:8" x14ac:dyDescent="0.25">
      <c r="A192" s="14"/>
      <c r="F192" s="14">
        <v>41878</v>
      </c>
      <c r="G192" s="1" t="s">
        <v>291</v>
      </c>
      <c r="H192" s="1">
        <v>3</v>
      </c>
    </row>
    <row r="193" spans="1:8" x14ac:dyDescent="0.25">
      <c r="A193" s="14"/>
      <c r="F193" s="14">
        <v>41904</v>
      </c>
      <c r="G193" s="1" t="s">
        <v>291</v>
      </c>
      <c r="H193" s="1">
        <v>3</v>
      </c>
    </row>
    <row r="194" spans="1:8" x14ac:dyDescent="0.25">
      <c r="A194" s="14"/>
      <c r="F194" s="14">
        <v>41904</v>
      </c>
      <c r="G194" s="1" t="s">
        <v>328</v>
      </c>
      <c r="H194" s="1">
        <v>5</v>
      </c>
    </row>
    <row r="195" spans="1:8" x14ac:dyDescent="0.25">
      <c r="A195" s="14"/>
      <c r="F195" s="14">
        <v>41904</v>
      </c>
      <c r="G195" s="1" t="s">
        <v>325</v>
      </c>
      <c r="H195" s="1">
        <v>2</v>
      </c>
    </row>
    <row r="196" spans="1:8" x14ac:dyDescent="0.25">
      <c r="A196" s="14"/>
      <c r="F196" s="14">
        <v>41934</v>
      </c>
      <c r="G196" s="1" t="s">
        <v>327</v>
      </c>
      <c r="H196" s="1">
        <v>5</v>
      </c>
    </row>
    <row r="197" spans="1:8" x14ac:dyDescent="0.25">
      <c r="A197" s="14"/>
      <c r="F197" s="14">
        <v>41934</v>
      </c>
      <c r="G197" s="1" t="s">
        <v>291</v>
      </c>
      <c r="H197" s="1">
        <v>2</v>
      </c>
    </row>
    <row r="198" spans="1:8" x14ac:dyDescent="0.25">
      <c r="A198" s="14"/>
      <c r="F198" s="14">
        <v>41965</v>
      </c>
      <c r="G198" s="1" t="s">
        <v>291</v>
      </c>
      <c r="H198" s="1">
        <v>3</v>
      </c>
    </row>
    <row r="199" spans="1:8" x14ac:dyDescent="0.25">
      <c r="A199" s="14"/>
      <c r="F199" s="14">
        <v>41965</v>
      </c>
      <c r="G199" s="1" t="s">
        <v>327</v>
      </c>
      <c r="H199" s="1">
        <v>3</v>
      </c>
    </row>
    <row r="200" spans="1:8" x14ac:dyDescent="0.25">
      <c r="A200" s="14"/>
      <c r="F200" s="14">
        <v>41965</v>
      </c>
      <c r="G200" s="1" t="s">
        <v>324</v>
      </c>
      <c r="H200" s="1">
        <v>2</v>
      </c>
    </row>
    <row r="201" spans="1:8" x14ac:dyDescent="0.25">
      <c r="A201" s="14"/>
      <c r="F201" s="14">
        <v>41965</v>
      </c>
      <c r="G201" s="1" t="s">
        <v>329</v>
      </c>
      <c r="H201" s="1">
        <v>2</v>
      </c>
    </row>
    <row r="202" spans="1:8" x14ac:dyDescent="0.25">
      <c r="A202" s="14"/>
      <c r="F202" s="16">
        <v>42001</v>
      </c>
      <c r="G202" t="s">
        <v>330</v>
      </c>
      <c r="H202">
        <v>5</v>
      </c>
    </row>
    <row r="203" spans="1:8" x14ac:dyDescent="0.25">
      <c r="A203" s="14"/>
      <c r="F203" s="16">
        <v>42001</v>
      </c>
      <c r="G203" t="s">
        <v>291</v>
      </c>
      <c r="H203">
        <v>2</v>
      </c>
    </row>
    <row r="204" spans="1:8" x14ac:dyDescent="0.25">
      <c r="A204" s="14"/>
      <c r="F204" s="16">
        <v>42032</v>
      </c>
      <c r="G204" t="s">
        <v>331</v>
      </c>
      <c r="H204">
        <v>5</v>
      </c>
    </row>
    <row r="205" spans="1:8" x14ac:dyDescent="0.25">
      <c r="A205" s="14"/>
      <c r="F205" s="16">
        <v>42032</v>
      </c>
      <c r="G205" t="s">
        <v>332</v>
      </c>
      <c r="H205">
        <v>5</v>
      </c>
    </row>
    <row r="206" spans="1:8" x14ac:dyDescent="0.25">
      <c r="A206" s="14"/>
      <c r="F206" s="16">
        <v>42032</v>
      </c>
      <c r="G206" t="s">
        <v>333</v>
      </c>
      <c r="H206">
        <v>2</v>
      </c>
    </row>
    <row r="207" spans="1:8" x14ac:dyDescent="0.25">
      <c r="A207" s="14"/>
      <c r="F207" s="16">
        <v>42032</v>
      </c>
      <c r="G207" t="s">
        <v>334</v>
      </c>
      <c r="H207">
        <v>2</v>
      </c>
    </row>
    <row r="208" spans="1:8" x14ac:dyDescent="0.25">
      <c r="A208" s="14"/>
      <c r="F208" s="16">
        <v>42032</v>
      </c>
      <c r="G208" t="s">
        <v>327</v>
      </c>
      <c r="H208">
        <v>5</v>
      </c>
    </row>
    <row r="209" spans="1:8" x14ac:dyDescent="0.25">
      <c r="A209" s="14"/>
      <c r="F209" s="16">
        <v>42032</v>
      </c>
      <c r="G209" t="s">
        <v>291</v>
      </c>
      <c r="H209">
        <v>3</v>
      </c>
    </row>
    <row r="210" spans="1:8" x14ac:dyDescent="0.25">
      <c r="A210" s="14"/>
      <c r="F210" s="16">
        <v>42058</v>
      </c>
      <c r="G210" t="s">
        <v>291</v>
      </c>
      <c r="H210">
        <v>3</v>
      </c>
    </row>
    <row r="211" spans="1:8" x14ac:dyDescent="0.25">
      <c r="A211" s="14"/>
      <c r="F211" s="16">
        <v>42058</v>
      </c>
      <c r="G211" t="s">
        <v>327</v>
      </c>
      <c r="H211">
        <v>5</v>
      </c>
    </row>
    <row r="212" spans="1:8" x14ac:dyDescent="0.25">
      <c r="A212" s="14"/>
      <c r="F212" s="16">
        <v>42096</v>
      </c>
      <c r="G212" t="s">
        <v>291</v>
      </c>
      <c r="H212">
        <v>3</v>
      </c>
    </row>
    <row r="213" spans="1:8" x14ac:dyDescent="0.25">
      <c r="A213" s="14"/>
      <c r="F213" s="16">
        <v>42096</v>
      </c>
      <c r="G213" t="s">
        <v>327</v>
      </c>
      <c r="H213">
        <v>5</v>
      </c>
    </row>
    <row r="214" spans="1:8" x14ac:dyDescent="0.25">
      <c r="A214" s="14"/>
      <c r="F214" s="16">
        <v>42121</v>
      </c>
      <c r="G214" t="s">
        <v>335</v>
      </c>
      <c r="H214">
        <v>5</v>
      </c>
    </row>
    <row r="215" spans="1:8" x14ac:dyDescent="0.25">
      <c r="A215" s="14"/>
      <c r="F215" s="16">
        <v>42121</v>
      </c>
      <c r="G215" t="s">
        <v>291</v>
      </c>
      <c r="H215">
        <v>3</v>
      </c>
    </row>
    <row r="216" spans="1:8" x14ac:dyDescent="0.25">
      <c r="A216" s="14"/>
      <c r="F216" s="16">
        <v>42154</v>
      </c>
      <c r="G216" t="s">
        <v>291</v>
      </c>
      <c r="H216">
        <v>3</v>
      </c>
    </row>
    <row r="217" spans="1:8" x14ac:dyDescent="0.25">
      <c r="A217" s="14"/>
      <c r="F217" s="16">
        <v>42154</v>
      </c>
      <c r="G217" t="s">
        <v>335</v>
      </c>
      <c r="H217">
        <v>5</v>
      </c>
    </row>
    <row r="218" spans="1:8" x14ac:dyDescent="0.25">
      <c r="A218" s="14"/>
      <c r="F218" s="16">
        <v>42181</v>
      </c>
      <c r="G218" t="s">
        <v>291</v>
      </c>
      <c r="H218">
        <v>3</v>
      </c>
    </row>
    <row r="219" spans="1:8" x14ac:dyDescent="0.25">
      <c r="A219" s="14"/>
      <c r="F219" s="16">
        <v>42181</v>
      </c>
      <c r="G219" t="s">
        <v>335</v>
      </c>
      <c r="H219">
        <v>5</v>
      </c>
    </row>
    <row r="220" spans="1:8" x14ac:dyDescent="0.25">
      <c r="A220" s="14"/>
      <c r="F220" s="16">
        <v>42212</v>
      </c>
      <c r="G220" t="s">
        <v>325</v>
      </c>
      <c r="H220">
        <v>2</v>
      </c>
    </row>
    <row r="221" spans="1:8" x14ac:dyDescent="0.25">
      <c r="A221" s="14"/>
      <c r="F221" s="16">
        <v>42212</v>
      </c>
      <c r="G221" t="s">
        <v>327</v>
      </c>
      <c r="H221">
        <v>5</v>
      </c>
    </row>
    <row r="222" spans="1:8" x14ac:dyDescent="0.25">
      <c r="A222" s="14"/>
      <c r="F222" s="16">
        <v>42212</v>
      </c>
      <c r="G222" t="s">
        <v>291</v>
      </c>
      <c r="H222">
        <v>2</v>
      </c>
    </row>
    <row r="223" spans="1:8" x14ac:dyDescent="0.25">
      <c r="A223" s="14"/>
      <c r="F223" s="16">
        <v>42242</v>
      </c>
      <c r="G223" t="s">
        <v>291</v>
      </c>
      <c r="H223">
        <v>2</v>
      </c>
    </row>
    <row r="224" spans="1:8" x14ac:dyDescent="0.25">
      <c r="A224" s="14"/>
      <c r="F224" s="16">
        <v>42242</v>
      </c>
      <c r="G224" t="s">
        <v>327</v>
      </c>
      <c r="H224">
        <v>5</v>
      </c>
    </row>
    <row r="225" spans="1:8" x14ac:dyDescent="0.25">
      <c r="A225" s="14"/>
      <c r="F225" s="16">
        <v>42274</v>
      </c>
      <c r="G225" t="s">
        <v>291</v>
      </c>
      <c r="H225">
        <v>3</v>
      </c>
    </row>
    <row r="226" spans="1:8" x14ac:dyDescent="0.25">
      <c r="A226" s="14"/>
      <c r="F226" s="16">
        <v>42274</v>
      </c>
      <c r="G226" t="s">
        <v>327</v>
      </c>
      <c r="H226">
        <v>5</v>
      </c>
    </row>
    <row r="227" spans="1:8" x14ac:dyDescent="0.25">
      <c r="A227" s="14"/>
      <c r="F227" s="16">
        <v>42304</v>
      </c>
      <c r="G227" t="s">
        <v>327</v>
      </c>
      <c r="H227">
        <v>5</v>
      </c>
    </row>
    <row r="228" spans="1:8" x14ac:dyDescent="0.25">
      <c r="A228" s="14"/>
      <c r="F228" s="16">
        <v>42304</v>
      </c>
      <c r="G228" t="s">
        <v>291</v>
      </c>
      <c r="H228">
        <v>3</v>
      </c>
    </row>
    <row r="229" spans="1:8" x14ac:dyDescent="0.25">
      <c r="A229" s="14"/>
      <c r="F229" s="16">
        <v>42337</v>
      </c>
      <c r="G229" t="s">
        <v>291</v>
      </c>
      <c r="H229">
        <v>3</v>
      </c>
    </row>
    <row r="230" spans="1:8" x14ac:dyDescent="0.25">
      <c r="A230" s="14"/>
      <c r="F230" s="16">
        <v>42337</v>
      </c>
      <c r="G230" t="s">
        <v>327</v>
      </c>
      <c r="H230">
        <v>5</v>
      </c>
    </row>
    <row r="231" spans="1:8" x14ac:dyDescent="0.25">
      <c r="A231" s="14"/>
      <c r="F231" s="16">
        <v>42369</v>
      </c>
      <c r="G231" t="s">
        <v>291</v>
      </c>
      <c r="H231">
        <v>3</v>
      </c>
    </row>
    <row r="232" spans="1:8" x14ac:dyDescent="0.25">
      <c r="A232" s="14"/>
      <c r="F232" s="16">
        <v>42369</v>
      </c>
      <c r="G232" t="s">
        <v>327</v>
      </c>
      <c r="H232">
        <v>5</v>
      </c>
    </row>
    <row r="233" spans="1:8" x14ac:dyDescent="0.25">
      <c r="A233" s="14"/>
      <c r="F233" s="16">
        <v>42400</v>
      </c>
      <c r="G233" t="s">
        <v>321</v>
      </c>
      <c r="H233">
        <v>5</v>
      </c>
    </row>
    <row r="234" spans="1:8" x14ac:dyDescent="0.25">
      <c r="A234" s="14"/>
      <c r="F234" s="16">
        <v>42400</v>
      </c>
      <c r="G234" t="s">
        <v>336</v>
      </c>
      <c r="H234">
        <v>5</v>
      </c>
    </row>
    <row r="235" spans="1:8" x14ac:dyDescent="0.25">
      <c r="A235" s="14"/>
      <c r="F235" s="16">
        <v>42400</v>
      </c>
      <c r="G235" t="s">
        <v>291</v>
      </c>
      <c r="H235">
        <v>3</v>
      </c>
    </row>
    <row r="236" spans="1:8" x14ac:dyDescent="0.25">
      <c r="A236" s="14"/>
      <c r="F236" s="16">
        <v>42427</v>
      </c>
      <c r="G236" t="s">
        <v>291</v>
      </c>
      <c r="H236">
        <v>2</v>
      </c>
    </row>
    <row r="237" spans="1:8" x14ac:dyDescent="0.25">
      <c r="A237" s="14"/>
      <c r="F237" s="16">
        <v>42427</v>
      </c>
      <c r="G237" t="s">
        <v>327</v>
      </c>
      <c r="H237">
        <v>5</v>
      </c>
    </row>
    <row r="238" spans="1:8" x14ac:dyDescent="0.25">
      <c r="A238" s="14"/>
      <c r="F238" s="16">
        <v>42450</v>
      </c>
      <c r="G238" t="s">
        <v>327</v>
      </c>
      <c r="H238">
        <v>5</v>
      </c>
    </row>
    <row r="239" spans="1:8" x14ac:dyDescent="0.25">
      <c r="A239" s="14"/>
      <c r="F239" s="16">
        <v>42450</v>
      </c>
      <c r="G239" t="s">
        <v>291</v>
      </c>
      <c r="H239">
        <v>3</v>
      </c>
    </row>
    <row r="240" spans="1:8" x14ac:dyDescent="0.25">
      <c r="A240" s="14"/>
      <c r="F240" s="16">
        <v>42488</v>
      </c>
      <c r="G240" t="s">
        <v>291</v>
      </c>
      <c r="H240">
        <v>3</v>
      </c>
    </row>
    <row r="241" spans="1:8" x14ac:dyDescent="0.25">
      <c r="A241" s="14"/>
      <c r="F241" s="16">
        <v>42488</v>
      </c>
      <c r="G241" t="s">
        <v>327</v>
      </c>
      <c r="H241">
        <v>5</v>
      </c>
    </row>
    <row r="242" spans="1:8" x14ac:dyDescent="0.25">
      <c r="A242" s="14"/>
      <c r="F242" s="16">
        <v>42515</v>
      </c>
      <c r="G242" t="s">
        <v>291</v>
      </c>
      <c r="H242">
        <v>3</v>
      </c>
    </row>
    <row r="243" spans="1:8" x14ac:dyDescent="0.25">
      <c r="A243" s="14"/>
      <c r="F243" s="16">
        <v>42515</v>
      </c>
      <c r="G243" t="s">
        <v>335</v>
      </c>
      <c r="H243">
        <v>5</v>
      </c>
    </row>
    <row r="244" spans="1:8" x14ac:dyDescent="0.25">
      <c r="A244" s="14"/>
      <c r="F244" s="16">
        <v>42553</v>
      </c>
      <c r="G244" t="s">
        <v>335</v>
      </c>
      <c r="H244">
        <v>5</v>
      </c>
    </row>
    <row r="245" spans="1:8" x14ac:dyDescent="0.25">
      <c r="A245" s="14"/>
      <c r="F245" s="16">
        <v>42553</v>
      </c>
      <c r="G245" t="s">
        <v>291</v>
      </c>
      <c r="H245">
        <v>3</v>
      </c>
    </row>
    <row r="246" spans="1:8" x14ac:dyDescent="0.25">
      <c r="A246" s="14"/>
      <c r="F246" s="16">
        <v>42582</v>
      </c>
      <c r="G246" t="s">
        <v>291</v>
      </c>
      <c r="H246">
        <v>3</v>
      </c>
    </row>
    <row r="247" spans="1:8" x14ac:dyDescent="0.25">
      <c r="A247" s="14"/>
      <c r="F247" s="16">
        <v>42582</v>
      </c>
      <c r="G247" t="s">
        <v>335</v>
      </c>
      <c r="H247">
        <v>5</v>
      </c>
    </row>
    <row r="248" spans="1:8" x14ac:dyDescent="0.25">
      <c r="A248" s="14"/>
      <c r="F248" s="16">
        <v>42615</v>
      </c>
      <c r="G248" t="s">
        <v>291</v>
      </c>
      <c r="H248">
        <v>3</v>
      </c>
    </row>
    <row r="249" spans="1:8" x14ac:dyDescent="0.25">
      <c r="A249" s="14"/>
      <c r="F249" s="16">
        <v>42615</v>
      </c>
      <c r="G249" t="s">
        <v>335</v>
      </c>
      <c r="H249">
        <v>5</v>
      </c>
    </row>
    <row r="250" spans="1:8" x14ac:dyDescent="0.25">
      <c r="A250" s="14"/>
      <c r="F250" s="16">
        <v>42638</v>
      </c>
      <c r="G250" t="s">
        <v>337</v>
      </c>
      <c r="H250">
        <v>5</v>
      </c>
    </row>
    <row r="251" spans="1:8" x14ac:dyDescent="0.25">
      <c r="A251" s="14"/>
      <c r="F251" s="16">
        <v>42681</v>
      </c>
      <c r="G251" t="s">
        <v>327</v>
      </c>
      <c r="H251">
        <v>5</v>
      </c>
    </row>
    <row r="252" spans="1:8" x14ac:dyDescent="0.25">
      <c r="A252" s="14"/>
      <c r="F252" s="16">
        <v>42681</v>
      </c>
      <c r="G252" t="s">
        <v>291</v>
      </c>
      <c r="H252">
        <v>2</v>
      </c>
    </row>
    <row r="253" spans="1:8" x14ac:dyDescent="0.25">
      <c r="A253" s="14"/>
      <c r="F253" s="16">
        <v>42704</v>
      </c>
      <c r="G253" t="s">
        <v>291</v>
      </c>
      <c r="H253">
        <v>1</v>
      </c>
    </row>
    <row r="254" spans="1:8" x14ac:dyDescent="0.25">
      <c r="A254" s="14"/>
      <c r="F254" s="16">
        <v>42704</v>
      </c>
      <c r="G254" t="s">
        <v>327</v>
      </c>
      <c r="H254">
        <v>5</v>
      </c>
    </row>
    <row r="255" spans="1:8" x14ac:dyDescent="0.25">
      <c r="A255" s="14"/>
      <c r="F255" s="16">
        <v>42732</v>
      </c>
      <c r="G255" t="s">
        <v>291</v>
      </c>
      <c r="H255">
        <v>1</v>
      </c>
    </row>
    <row r="256" spans="1:8" x14ac:dyDescent="0.25">
      <c r="A256" s="14"/>
      <c r="F256" s="16">
        <v>42732</v>
      </c>
      <c r="G256" t="s">
        <v>337</v>
      </c>
      <c r="H256">
        <v>5</v>
      </c>
    </row>
    <row r="257" spans="1:8" x14ac:dyDescent="0.25">
      <c r="A257" s="14"/>
      <c r="F257" s="16">
        <v>42764</v>
      </c>
      <c r="G257" t="s">
        <v>338</v>
      </c>
      <c r="H257">
        <v>5</v>
      </c>
    </row>
    <row r="258" spans="1:8" x14ac:dyDescent="0.25">
      <c r="A258" s="14"/>
      <c r="F258" s="16">
        <v>42764</v>
      </c>
      <c r="G258" t="s">
        <v>339</v>
      </c>
      <c r="H258">
        <v>5</v>
      </c>
    </row>
    <row r="259" spans="1:8" x14ac:dyDescent="0.25">
      <c r="A259" s="14"/>
      <c r="F259" s="16">
        <v>42764</v>
      </c>
      <c r="G259" t="s">
        <v>291</v>
      </c>
      <c r="H259">
        <v>1</v>
      </c>
    </row>
    <row r="260" spans="1:8" x14ac:dyDescent="0.25">
      <c r="A260" s="14"/>
      <c r="F260" s="16">
        <v>42794</v>
      </c>
      <c r="G260" t="s">
        <v>291</v>
      </c>
      <c r="H260">
        <v>2</v>
      </c>
    </row>
    <row r="261" spans="1:8" x14ac:dyDescent="0.25">
      <c r="A261" s="14"/>
      <c r="F261" s="16">
        <v>42794</v>
      </c>
      <c r="G261" t="s">
        <v>327</v>
      </c>
      <c r="H261">
        <v>5</v>
      </c>
    </row>
    <row r="262" spans="1:8" x14ac:dyDescent="0.25">
      <c r="A262" s="14"/>
      <c r="F262" s="16">
        <v>42826</v>
      </c>
      <c r="G262" t="s">
        <v>327</v>
      </c>
      <c r="H262">
        <v>5</v>
      </c>
    </row>
    <row r="263" spans="1:8" x14ac:dyDescent="0.25">
      <c r="A263" s="14"/>
      <c r="F263" s="16">
        <v>42826</v>
      </c>
      <c r="G263" t="s">
        <v>291</v>
      </c>
      <c r="H263">
        <v>1</v>
      </c>
    </row>
    <row r="264" spans="1:8" x14ac:dyDescent="0.25">
      <c r="A264" s="14"/>
      <c r="F264" s="16">
        <v>42846</v>
      </c>
      <c r="G264" t="s">
        <v>291</v>
      </c>
      <c r="H264">
        <v>1</v>
      </c>
    </row>
    <row r="265" spans="1:8" x14ac:dyDescent="0.25">
      <c r="A265" s="14"/>
      <c r="F265" s="16">
        <v>42846</v>
      </c>
      <c r="G265" t="s">
        <v>327</v>
      </c>
      <c r="H265">
        <v>5</v>
      </c>
    </row>
    <row r="266" spans="1:8" x14ac:dyDescent="0.25">
      <c r="A266" s="14"/>
      <c r="F266" s="16">
        <v>42899</v>
      </c>
      <c r="G266" t="s">
        <v>340</v>
      </c>
      <c r="H266">
        <v>1</v>
      </c>
    </row>
    <row r="267" spans="1:8" x14ac:dyDescent="0.25">
      <c r="A267" s="14"/>
      <c r="F267" s="16">
        <v>42899</v>
      </c>
      <c r="G267" t="s">
        <v>327</v>
      </c>
      <c r="H267">
        <v>5</v>
      </c>
    </row>
    <row r="268" spans="1:8" x14ac:dyDescent="0.25">
      <c r="A268" s="14"/>
      <c r="F268" s="16">
        <v>42915</v>
      </c>
      <c r="G268" t="s">
        <v>327</v>
      </c>
      <c r="H268">
        <v>5</v>
      </c>
    </row>
    <row r="269" spans="1:8" x14ac:dyDescent="0.25">
      <c r="A269" s="14"/>
      <c r="F269" s="16">
        <v>42915</v>
      </c>
      <c r="G269" t="s">
        <v>291</v>
      </c>
      <c r="H269">
        <v>1</v>
      </c>
    </row>
    <row r="270" spans="1:8" x14ac:dyDescent="0.25">
      <c r="A270" s="14"/>
      <c r="F270" s="16">
        <v>43067</v>
      </c>
      <c r="G270" t="s">
        <v>341</v>
      </c>
      <c r="H270">
        <v>20</v>
      </c>
    </row>
    <row r="271" spans="1:8" x14ac:dyDescent="0.25">
      <c r="A271" s="14"/>
      <c r="F271" s="16">
        <v>43067</v>
      </c>
      <c r="G271" t="s">
        <v>342</v>
      </c>
      <c r="H271">
        <v>6</v>
      </c>
    </row>
    <row r="272" spans="1:8" x14ac:dyDescent="0.25">
      <c r="A272" s="14"/>
      <c r="F272" s="16">
        <v>43083</v>
      </c>
      <c r="G272" t="s">
        <v>343</v>
      </c>
      <c r="H272">
        <v>15</v>
      </c>
    </row>
    <row r="273" spans="1:8" x14ac:dyDescent="0.25">
      <c r="A273" s="14"/>
      <c r="F273" s="16">
        <v>43083</v>
      </c>
      <c r="G273" t="s">
        <v>344</v>
      </c>
      <c r="H273">
        <v>5</v>
      </c>
    </row>
    <row r="274" spans="1:8" x14ac:dyDescent="0.25">
      <c r="A274" s="14"/>
      <c r="F274" s="16">
        <v>43122</v>
      </c>
      <c r="G274" t="s">
        <v>345</v>
      </c>
      <c r="H274">
        <v>6</v>
      </c>
    </row>
    <row r="275" spans="1:8" x14ac:dyDescent="0.25">
      <c r="A275" s="14"/>
      <c r="F275" s="16">
        <v>43122</v>
      </c>
      <c r="G275" t="s">
        <v>346</v>
      </c>
      <c r="H275">
        <v>10</v>
      </c>
    </row>
    <row r="276" spans="1:8" x14ac:dyDescent="0.25">
      <c r="A276" s="14"/>
      <c r="F276" s="16">
        <v>43155</v>
      </c>
      <c r="G276" t="s">
        <v>347</v>
      </c>
      <c r="H276">
        <v>3</v>
      </c>
    </row>
    <row r="277" spans="1:8" x14ac:dyDescent="0.25">
      <c r="A277" s="14"/>
      <c r="F277" s="16">
        <v>43156</v>
      </c>
      <c r="G277" t="s">
        <v>348</v>
      </c>
      <c r="H277">
        <v>5</v>
      </c>
    </row>
    <row r="278" spans="1:8" x14ac:dyDescent="0.25">
      <c r="A278" s="14"/>
      <c r="F278" s="16">
        <v>43192</v>
      </c>
      <c r="G278" t="s">
        <v>349</v>
      </c>
      <c r="H278">
        <v>5</v>
      </c>
    </row>
    <row r="279" spans="1:8" x14ac:dyDescent="0.25">
      <c r="A279" s="14"/>
      <c r="F279" s="16">
        <v>43192</v>
      </c>
      <c r="G279" t="s">
        <v>350</v>
      </c>
      <c r="H279">
        <v>3</v>
      </c>
    </row>
    <row r="280" spans="1:8" x14ac:dyDescent="0.25">
      <c r="A280" s="14"/>
      <c r="F280" s="16">
        <v>43207</v>
      </c>
      <c r="G280" t="s">
        <v>351</v>
      </c>
      <c r="H280">
        <v>2</v>
      </c>
    </row>
    <row r="281" spans="1:8" x14ac:dyDescent="0.25">
      <c r="A281" s="14"/>
      <c r="F281" s="16">
        <v>43223</v>
      </c>
      <c r="G281" t="s">
        <v>352</v>
      </c>
      <c r="H281">
        <v>3</v>
      </c>
    </row>
    <row r="282" spans="1:8" x14ac:dyDescent="0.25">
      <c r="A282" s="14"/>
      <c r="F282" s="16">
        <v>43223</v>
      </c>
      <c r="G282" t="s">
        <v>353</v>
      </c>
      <c r="H282">
        <v>5</v>
      </c>
    </row>
    <row r="283" spans="1:8" x14ac:dyDescent="0.25">
      <c r="A283" s="14"/>
      <c r="F283" s="16">
        <v>43276</v>
      </c>
      <c r="G283" t="s">
        <v>354</v>
      </c>
      <c r="H283">
        <v>5</v>
      </c>
    </row>
    <row r="284" spans="1:8" x14ac:dyDescent="0.25">
      <c r="A284" s="14"/>
      <c r="F284" s="16">
        <v>43276</v>
      </c>
      <c r="G284" t="s">
        <v>355</v>
      </c>
      <c r="H284">
        <v>15</v>
      </c>
    </row>
    <row r="285" spans="1:8" x14ac:dyDescent="0.25">
      <c r="A285" s="14"/>
      <c r="F285" s="16">
        <v>43282</v>
      </c>
      <c r="G285" t="s">
        <v>356</v>
      </c>
      <c r="H285">
        <v>3</v>
      </c>
    </row>
    <row r="286" spans="1:8" x14ac:dyDescent="0.25">
      <c r="A286" s="14"/>
      <c r="F286" s="16">
        <v>43313</v>
      </c>
      <c r="G286" t="s">
        <v>357</v>
      </c>
      <c r="H286">
        <v>2</v>
      </c>
    </row>
    <row r="287" spans="1:8" x14ac:dyDescent="0.25">
      <c r="A287" s="14"/>
      <c r="F287" s="16">
        <v>43313</v>
      </c>
      <c r="G287" t="s">
        <v>358</v>
      </c>
      <c r="H287">
        <v>15</v>
      </c>
    </row>
    <row r="288" spans="1:8" x14ac:dyDescent="0.25">
      <c r="A288" s="14"/>
      <c r="F288" s="16">
        <v>43325</v>
      </c>
      <c r="G288" t="s">
        <v>359</v>
      </c>
      <c r="H288">
        <v>2</v>
      </c>
    </row>
    <row r="289" spans="1:8" x14ac:dyDescent="0.25">
      <c r="A289" s="14"/>
      <c r="F289" s="16">
        <v>43347</v>
      </c>
      <c r="G289" t="s">
        <v>360</v>
      </c>
      <c r="H289">
        <v>3</v>
      </c>
    </row>
    <row r="290" spans="1:8" x14ac:dyDescent="0.25">
      <c r="A290" s="14"/>
      <c r="F290" s="16">
        <v>43347</v>
      </c>
      <c r="G290" t="s">
        <v>361</v>
      </c>
      <c r="H290">
        <v>5</v>
      </c>
    </row>
    <row r="291" spans="1:8" x14ac:dyDescent="0.25">
      <c r="A291" s="14"/>
      <c r="F291" s="16">
        <v>43378</v>
      </c>
      <c r="G291" t="s">
        <v>362</v>
      </c>
      <c r="H291">
        <v>3</v>
      </c>
    </row>
    <row r="292" spans="1:8" x14ac:dyDescent="0.25">
      <c r="A292" s="14"/>
      <c r="F292" s="16">
        <v>43378</v>
      </c>
      <c r="G292" t="s">
        <v>363</v>
      </c>
      <c r="H292">
        <v>5</v>
      </c>
    </row>
    <row r="293" spans="1:8" x14ac:dyDescent="0.25">
      <c r="F293" s="16">
        <v>43407</v>
      </c>
      <c r="G293" t="s">
        <v>364</v>
      </c>
      <c r="H293">
        <v>5</v>
      </c>
    </row>
    <row r="294" spans="1:8" x14ac:dyDescent="0.25">
      <c r="F294" s="16">
        <v>43407</v>
      </c>
      <c r="G294" t="s">
        <v>365</v>
      </c>
      <c r="H294">
        <v>3</v>
      </c>
    </row>
    <row r="295" spans="1:8" x14ac:dyDescent="0.25">
      <c r="F295" s="16">
        <v>43437</v>
      </c>
      <c r="G295" t="s">
        <v>366</v>
      </c>
      <c r="H295">
        <v>5</v>
      </c>
    </row>
    <row r="296" spans="1:8" x14ac:dyDescent="0.25">
      <c r="F296" s="16">
        <v>43437</v>
      </c>
      <c r="G296" t="s">
        <v>367</v>
      </c>
      <c r="H296">
        <v>10</v>
      </c>
    </row>
    <row r="297" spans="1:8" x14ac:dyDescent="0.25">
      <c r="F297" s="16">
        <v>43437</v>
      </c>
      <c r="G297" t="s">
        <v>368</v>
      </c>
      <c r="H297">
        <v>5</v>
      </c>
    </row>
    <row r="298" spans="1:8" x14ac:dyDescent="0.25">
      <c r="F298" s="16">
        <v>43437</v>
      </c>
      <c r="G298" t="s">
        <v>369</v>
      </c>
      <c r="H298">
        <v>3</v>
      </c>
    </row>
    <row r="299" spans="1:8" x14ac:dyDescent="0.25">
      <c r="F299" s="16">
        <v>43437</v>
      </c>
      <c r="G299" t="s">
        <v>370</v>
      </c>
      <c r="H299">
        <v>5</v>
      </c>
    </row>
    <row r="300" spans="1:8" x14ac:dyDescent="0.25">
      <c r="F300" s="16">
        <v>43472</v>
      </c>
      <c r="G300" t="s">
        <v>371</v>
      </c>
      <c r="H300">
        <v>10</v>
      </c>
    </row>
    <row r="301" spans="1:8" x14ac:dyDescent="0.25">
      <c r="F301" s="16">
        <v>43498</v>
      </c>
      <c r="G301" t="s">
        <v>372</v>
      </c>
      <c r="H301">
        <v>10</v>
      </c>
    </row>
    <row r="302" spans="1:8" x14ac:dyDescent="0.25">
      <c r="F302" s="16">
        <v>43498</v>
      </c>
      <c r="G302" t="s">
        <v>373</v>
      </c>
      <c r="H302">
        <v>10</v>
      </c>
    </row>
    <row r="303" spans="1:8" x14ac:dyDescent="0.25">
      <c r="F303" s="16">
        <v>43498</v>
      </c>
      <c r="G303" t="s">
        <v>374</v>
      </c>
      <c r="H303">
        <v>6</v>
      </c>
    </row>
    <row r="304" spans="1:8" x14ac:dyDescent="0.25">
      <c r="F304" s="16">
        <v>43522</v>
      </c>
      <c r="G304" t="s">
        <v>375</v>
      </c>
      <c r="H304">
        <v>3</v>
      </c>
    </row>
    <row r="305" spans="6:8" x14ac:dyDescent="0.25">
      <c r="F305" s="16">
        <v>43522</v>
      </c>
      <c r="G305" t="s">
        <v>376</v>
      </c>
      <c r="H305">
        <v>5</v>
      </c>
    </row>
    <row r="306" spans="6:8" x14ac:dyDescent="0.25">
      <c r="F306" s="16">
        <v>43553</v>
      </c>
      <c r="G306" t="s">
        <v>377</v>
      </c>
      <c r="H306">
        <v>5</v>
      </c>
    </row>
    <row r="307" spans="6:8" x14ac:dyDescent="0.25">
      <c r="F307" s="16">
        <v>43553</v>
      </c>
      <c r="G307" t="s">
        <v>378</v>
      </c>
      <c r="H307">
        <v>3</v>
      </c>
    </row>
    <row r="308" spans="6:8" x14ac:dyDescent="0.25">
      <c r="F308" s="16">
        <v>43584</v>
      </c>
      <c r="G308" t="s">
        <v>379</v>
      </c>
      <c r="H308">
        <v>5</v>
      </c>
    </row>
    <row r="309" spans="6:8" x14ac:dyDescent="0.25">
      <c r="F309" s="16">
        <v>43584</v>
      </c>
      <c r="G309" t="s">
        <v>380</v>
      </c>
      <c r="H309">
        <v>3</v>
      </c>
    </row>
    <row r="310" spans="6:8" x14ac:dyDescent="0.25">
      <c r="F310" s="16">
        <v>43619</v>
      </c>
      <c r="G310" t="s">
        <v>381</v>
      </c>
      <c r="H310">
        <v>5</v>
      </c>
    </row>
    <row r="311" spans="6:8" x14ac:dyDescent="0.25">
      <c r="F311" s="16">
        <v>43620</v>
      </c>
      <c r="G311" t="s">
        <v>382</v>
      </c>
      <c r="H311">
        <v>3</v>
      </c>
    </row>
    <row r="312" spans="6:8" x14ac:dyDescent="0.25">
      <c r="F312" s="16">
        <v>43641</v>
      </c>
      <c r="G312" t="s">
        <v>383</v>
      </c>
      <c r="H312">
        <v>2</v>
      </c>
    </row>
    <row r="313" spans="6:8" x14ac:dyDescent="0.25">
      <c r="F313" s="16">
        <v>43647</v>
      </c>
      <c r="G313" t="s">
        <v>384</v>
      </c>
      <c r="H313">
        <v>5</v>
      </c>
    </row>
    <row r="314" spans="6:8" x14ac:dyDescent="0.25">
      <c r="F314" s="16">
        <v>43648</v>
      </c>
      <c r="G314" t="s">
        <v>385</v>
      </c>
      <c r="H314">
        <v>5</v>
      </c>
    </row>
    <row r="315" spans="6:8" x14ac:dyDescent="0.25">
      <c r="F315" s="16">
        <v>43648</v>
      </c>
      <c r="G315" t="s">
        <v>386</v>
      </c>
      <c r="H315">
        <v>5</v>
      </c>
    </row>
    <row r="316" spans="6:8" x14ac:dyDescent="0.25">
      <c r="F316" s="16">
        <v>43648</v>
      </c>
      <c r="G316" t="s">
        <v>382</v>
      </c>
      <c r="H316">
        <v>3</v>
      </c>
    </row>
    <row r="317" spans="6:8" x14ac:dyDescent="0.25">
      <c r="F317" s="16">
        <v>43678</v>
      </c>
      <c r="G317" t="s">
        <v>387</v>
      </c>
      <c r="H317">
        <v>3</v>
      </c>
    </row>
    <row r="318" spans="6:8" x14ac:dyDescent="0.25">
      <c r="F318" s="16">
        <v>43678</v>
      </c>
      <c r="G318" t="s">
        <v>388</v>
      </c>
      <c r="H318">
        <v>5</v>
      </c>
    </row>
    <row r="319" spans="6:8" x14ac:dyDescent="0.25">
      <c r="F319" s="16">
        <v>43708</v>
      </c>
      <c r="G319" t="s">
        <v>389</v>
      </c>
      <c r="H319">
        <v>2</v>
      </c>
    </row>
    <row r="320" spans="6:8" x14ac:dyDescent="0.25">
      <c r="F320" s="16">
        <v>43713</v>
      </c>
      <c r="G320" t="s">
        <v>390</v>
      </c>
      <c r="H320">
        <v>5</v>
      </c>
    </row>
    <row r="321" spans="6:8" x14ac:dyDescent="0.25">
      <c r="F321" s="16">
        <v>43713</v>
      </c>
      <c r="G321" t="s">
        <v>391</v>
      </c>
      <c r="H321">
        <v>3</v>
      </c>
    </row>
    <row r="322" spans="6:8" x14ac:dyDescent="0.25">
      <c r="F322" s="16">
        <v>43740</v>
      </c>
      <c r="G322" t="s">
        <v>392</v>
      </c>
      <c r="H322">
        <v>3</v>
      </c>
    </row>
    <row r="323" spans="6:8" x14ac:dyDescent="0.25">
      <c r="F323" s="16">
        <v>43740</v>
      </c>
      <c r="G323" t="s">
        <v>393</v>
      </c>
      <c r="H323">
        <v>5</v>
      </c>
    </row>
    <row r="324" spans="6:8" x14ac:dyDescent="0.25">
      <c r="F324" s="16">
        <v>43773</v>
      </c>
      <c r="G324" t="s">
        <v>394</v>
      </c>
      <c r="H324">
        <v>5</v>
      </c>
    </row>
    <row r="325" spans="6:8" x14ac:dyDescent="0.25">
      <c r="F325" s="16">
        <v>43773</v>
      </c>
      <c r="G325" t="s">
        <v>395</v>
      </c>
      <c r="H325">
        <v>3</v>
      </c>
    </row>
    <row r="326" spans="6:8" x14ac:dyDescent="0.25">
      <c r="F326" s="16">
        <v>43837</v>
      </c>
      <c r="G326" t="s">
        <v>396</v>
      </c>
      <c r="H326">
        <v>5</v>
      </c>
    </row>
    <row r="327" spans="6:8" x14ac:dyDescent="0.25">
      <c r="F327" s="16">
        <v>43837</v>
      </c>
      <c r="G327" t="s">
        <v>397</v>
      </c>
      <c r="H327">
        <v>3</v>
      </c>
    </row>
    <row r="328" spans="6:8" x14ac:dyDescent="0.25">
      <c r="F328" s="16">
        <v>43840</v>
      </c>
      <c r="G328" t="s">
        <v>398</v>
      </c>
      <c r="H328">
        <v>3</v>
      </c>
    </row>
    <row r="329" spans="6:8" x14ac:dyDescent="0.25">
      <c r="F329" s="16">
        <v>43840</v>
      </c>
      <c r="G329" t="s">
        <v>399</v>
      </c>
      <c r="H329">
        <v>5</v>
      </c>
    </row>
    <row r="330" spans="6:8" x14ac:dyDescent="0.25">
      <c r="F330" s="16">
        <v>43848</v>
      </c>
      <c r="G330" t="s">
        <v>400</v>
      </c>
      <c r="H330">
        <v>10</v>
      </c>
    </row>
    <row r="331" spans="6:8" x14ac:dyDescent="0.25">
      <c r="F331" s="16">
        <v>43848</v>
      </c>
      <c r="G331" t="s">
        <v>401</v>
      </c>
      <c r="H331">
        <v>5</v>
      </c>
    </row>
    <row r="332" spans="6:8" x14ac:dyDescent="0.25">
      <c r="F332" s="16">
        <v>43866</v>
      </c>
      <c r="G332" t="s">
        <v>402</v>
      </c>
      <c r="H332">
        <v>5</v>
      </c>
    </row>
    <row r="333" spans="6:8" x14ac:dyDescent="0.25">
      <c r="F333" s="16">
        <v>43866</v>
      </c>
      <c r="G333" t="s">
        <v>403</v>
      </c>
      <c r="H333">
        <v>3</v>
      </c>
    </row>
    <row r="334" spans="6:8" x14ac:dyDescent="0.25">
      <c r="F334" s="16">
        <v>43938</v>
      </c>
      <c r="G334" t="s">
        <v>404</v>
      </c>
      <c r="H334">
        <v>6</v>
      </c>
    </row>
    <row r="335" spans="6:8" x14ac:dyDescent="0.25">
      <c r="F335" s="16">
        <v>43938</v>
      </c>
      <c r="G335" t="s">
        <v>405</v>
      </c>
      <c r="H335">
        <v>10</v>
      </c>
    </row>
    <row r="336" spans="6:8" x14ac:dyDescent="0.25">
      <c r="F336" s="16">
        <v>43951</v>
      </c>
      <c r="G336" t="s">
        <v>406</v>
      </c>
      <c r="H336">
        <v>5</v>
      </c>
    </row>
    <row r="337" spans="6:8" x14ac:dyDescent="0.25">
      <c r="F337" s="16">
        <v>43951</v>
      </c>
      <c r="G337" t="s">
        <v>407</v>
      </c>
      <c r="H337">
        <v>3</v>
      </c>
    </row>
    <row r="338" spans="6:8" x14ac:dyDescent="0.25">
      <c r="F338" s="16">
        <v>43981</v>
      </c>
      <c r="G338" t="s">
        <v>408</v>
      </c>
      <c r="H338">
        <v>5</v>
      </c>
    </row>
    <row r="339" spans="6:8" x14ac:dyDescent="0.25">
      <c r="F339" s="16">
        <v>43981</v>
      </c>
      <c r="G339" t="s">
        <v>409</v>
      </c>
      <c r="H339">
        <v>3</v>
      </c>
    </row>
    <row r="340" spans="6:8" x14ac:dyDescent="0.25">
      <c r="F340" s="16">
        <v>43981</v>
      </c>
      <c r="G340" t="s">
        <v>410</v>
      </c>
      <c r="H340">
        <v>5</v>
      </c>
    </row>
    <row r="341" spans="6:8" x14ac:dyDescent="0.25">
      <c r="F341" s="16">
        <v>44018</v>
      </c>
      <c r="G341" t="s">
        <v>411</v>
      </c>
      <c r="H341">
        <v>5</v>
      </c>
    </row>
    <row r="342" spans="6:8" x14ac:dyDescent="0.25">
      <c r="F342" s="16">
        <v>44018</v>
      </c>
      <c r="G342" t="s">
        <v>412</v>
      </c>
      <c r="H342">
        <v>3</v>
      </c>
    </row>
    <row r="343" spans="6:8" x14ac:dyDescent="0.25">
      <c r="F343" s="16">
        <v>44018</v>
      </c>
      <c r="G343" t="s">
        <v>413</v>
      </c>
      <c r="H343">
        <v>5</v>
      </c>
    </row>
    <row r="344" spans="6:8" x14ac:dyDescent="0.25">
      <c r="F344" s="16">
        <v>44018</v>
      </c>
      <c r="G344" t="s">
        <v>414</v>
      </c>
      <c r="H344">
        <v>5</v>
      </c>
    </row>
    <row r="345" spans="6:8" x14ac:dyDescent="0.25">
      <c r="F345" s="16">
        <v>44037</v>
      </c>
      <c r="G345" t="s">
        <v>415</v>
      </c>
      <c r="H345">
        <v>3</v>
      </c>
    </row>
    <row r="346" spans="6:8" x14ac:dyDescent="0.25">
      <c r="F346" s="16">
        <v>44037</v>
      </c>
      <c r="G346" t="s">
        <v>416</v>
      </c>
      <c r="H346">
        <v>3</v>
      </c>
    </row>
    <row r="347" spans="6:8" x14ac:dyDescent="0.25">
      <c r="F347" s="16">
        <v>44037</v>
      </c>
      <c r="G347" t="s">
        <v>417</v>
      </c>
      <c r="H347">
        <v>5</v>
      </c>
    </row>
    <row r="348" spans="6:8" x14ac:dyDescent="0.25">
      <c r="F348" s="16">
        <v>44042</v>
      </c>
      <c r="G348" t="s">
        <v>418</v>
      </c>
      <c r="H348">
        <v>5</v>
      </c>
    </row>
    <row r="349" spans="6:8" x14ac:dyDescent="0.25">
      <c r="F349" s="16">
        <v>44042</v>
      </c>
      <c r="G349" t="s">
        <v>419</v>
      </c>
      <c r="H349">
        <v>3</v>
      </c>
    </row>
    <row r="350" spans="6:8" x14ac:dyDescent="0.25">
      <c r="F350" s="16">
        <v>44073</v>
      </c>
      <c r="G350" t="s">
        <v>420</v>
      </c>
      <c r="H350">
        <v>5</v>
      </c>
    </row>
    <row r="351" spans="6:8" x14ac:dyDescent="0.25">
      <c r="F351" s="16">
        <v>44073</v>
      </c>
      <c r="G351" t="s">
        <v>421</v>
      </c>
      <c r="H351">
        <v>3</v>
      </c>
    </row>
    <row r="352" spans="6:8" x14ac:dyDescent="0.25">
      <c r="F352" s="16">
        <v>44105</v>
      </c>
      <c r="G352" t="s">
        <v>422</v>
      </c>
      <c r="H352">
        <v>3</v>
      </c>
    </row>
    <row r="353" spans="6:8" x14ac:dyDescent="0.25">
      <c r="F353" s="16">
        <v>44105</v>
      </c>
      <c r="G353" t="s">
        <v>423</v>
      </c>
      <c r="H353">
        <v>5</v>
      </c>
    </row>
    <row r="354" spans="6:8" x14ac:dyDescent="0.25">
      <c r="F354" s="16">
        <v>44118</v>
      </c>
      <c r="G354" t="s">
        <v>424</v>
      </c>
      <c r="H354">
        <v>3</v>
      </c>
    </row>
    <row r="355" spans="6:8" x14ac:dyDescent="0.25">
      <c r="F355" s="16">
        <v>44142</v>
      </c>
      <c r="G355" t="s">
        <v>425</v>
      </c>
      <c r="H355">
        <v>5</v>
      </c>
    </row>
    <row r="356" spans="6:8" x14ac:dyDescent="0.25">
      <c r="F356" s="16">
        <v>44142</v>
      </c>
      <c r="G356" t="s">
        <v>426</v>
      </c>
      <c r="H356">
        <v>3</v>
      </c>
    </row>
    <row r="357" spans="6:8" x14ac:dyDescent="0.25">
      <c r="F357" s="16">
        <v>44174</v>
      </c>
      <c r="G357" t="s">
        <v>427</v>
      </c>
      <c r="H357">
        <v>3</v>
      </c>
    </row>
    <row r="358" spans="6:8" x14ac:dyDescent="0.25">
      <c r="F358" s="16">
        <v>44174</v>
      </c>
      <c r="G358" t="s">
        <v>428</v>
      </c>
      <c r="H358">
        <v>5</v>
      </c>
    </row>
    <row r="359" spans="6:8" x14ac:dyDescent="0.25">
      <c r="F359" s="16">
        <v>44206</v>
      </c>
      <c r="G359" t="s">
        <v>429</v>
      </c>
      <c r="H359">
        <v>10</v>
      </c>
    </row>
    <row r="360" spans="6:8" x14ac:dyDescent="0.25">
      <c r="F360" s="16">
        <v>44206</v>
      </c>
      <c r="G360" t="s">
        <v>430</v>
      </c>
      <c r="H360">
        <v>5</v>
      </c>
    </row>
    <row r="361" spans="6:8" x14ac:dyDescent="0.25">
      <c r="F361" s="16">
        <v>44206</v>
      </c>
      <c r="G361" t="s">
        <v>431</v>
      </c>
      <c r="H361">
        <v>5</v>
      </c>
    </row>
    <row r="362" spans="6:8" x14ac:dyDescent="0.25">
      <c r="F362" s="16">
        <v>44206</v>
      </c>
      <c r="G362" t="s">
        <v>432</v>
      </c>
      <c r="H362">
        <v>5</v>
      </c>
    </row>
    <row r="363" spans="6:8" x14ac:dyDescent="0.25">
      <c r="F363" s="16">
        <v>44206</v>
      </c>
      <c r="G363" t="s">
        <v>433</v>
      </c>
      <c r="H363">
        <v>3</v>
      </c>
    </row>
    <row r="364" spans="6:8" x14ac:dyDescent="0.25">
      <c r="F364" s="16">
        <v>44229</v>
      </c>
      <c r="G364" t="s">
        <v>434</v>
      </c>
      <c r="H364">
        <v>3</v>
      </c>
    </row>
    <row r="365" spans="6:8" x14ac:dyDescent="0.25">
      <c r="F365" s="16">
        <v>44229</v>
      </c>
      <c r="G365" t="s">
        <v>435</v>
      </c>
      <c r="H365">
        <v>5</v>
      </c>
    </row>
    <row r="366" spans="6:8" x14ac:dyDescent="0.25">
      <c r="F366" s="16">
        <v>44260</v>
      </c>
      <c r="G366" t="s">
        <v>436</v>
      </c>
      <c r="H366">
        <v>5</v>
      </c>
    </row>
    <row r="367" spans="6:8" x14ac:dyDescent="0.25">
      <c r="F367" s="16">
        <v>44260</v>
      </c>
      <c r="G367" t="s">
        <v>437</v>
      </c>
      <c r="H367">
        <v>3</v>
      </c>
    </row>
    <row r="368" spans="6:8" x14ac:dyDescent="0.25">
      <c r="F368" s="16">
        <v>44348</v>
      </c>
      <c r="G368" t="s">
        <v>438</v>
      </c>
      <c r="H368">
        <v>1</v>
      </c>
    </row>
    <row r="369" spans="6:8" x14ac:dyDescent="0.25">
      <c r="F369" s="16">
        <v>44349</v>
      </c>
      <c r="G369" t="s">
        <v>439</v>
      </c>
      <c r="H369">
        <v>5</v>
      </c>
    </row>
    <row r="370" spans="6:8" x14ac:dyDescent="0.25">
      <c r="F370" s="16">
        <v>44349</v>
      </c>
      <c r="G370" t="s">
        <v>440</v>
      </c>
      <c r="H370">
        <v>1</v>
      </c>
    </row>
    <row r="371" spans="6:8" x14ac:dyDescent="0.25">
      <c r="F371" s="16">
        <v>44349</v>
      </c>
      <c r="G371" t="s">
        <v>441</v>
      </c>
      <c r="H371">
        <v>5</v>
      </c>
    </row>
    <row r="372" spans="6:8" x14ac:dyDescent="0.25">
      <c r="F372" s="16">
        <v>44395</v>
      </c>
      <c r="G372" t="s">
        <v>442</v>
      </c>
      <c r="H372">
        <v>5</v>
      </c>
    </row>
    <row r="373" spans="6:8" x14ac:dyDescent="0.25">
      <c r="F373" s="16">
        <v>44395</v>
      </c>
      <c r="G373" t="s">
        <v>443</v>
      </c>
      <c r="H373">
        <v>1</v>
      </c>
    </row>
    <row r="374" spans="6:8" x14ac:dyDescent="0.25">
      <c r="F374" s="16">
        <v>44395</v>
      </c>
      <c r="G374" t="s">
        <v>444</v>
      </c>
      <c r="H374">
        <v>1</v>
      </c>
    </row>
    <row r="375" spans="6:8" x14ac:dyDescent="0.25">
      <c r="F375" s="16">
        <v>44395</v>
      </c>
      <c r="G375" t="s">
        <v>445</v>
      </c>
      <c r="H375">
        <v>5</v>
      </c>
    </row>
    <row r="376" spans="6:8" x14ac:dyDescent="0.25">
      <c r="F376" s="16">
        <v>45024</v>
      </c>
      <c r="G376" t="s">
        <v>446</v>
      </c>
      <c r="H376">
        <v>15</v>
      </c>
    </row>
    <row r="377" spans="6:8" x14ac:dyDescent="0.25">
      <c r="F377" s="16">
        <v>45149</v>
      </c>
      <c r="G377" t="s">
        <v>447</v>
      </c>
      <c r="H377">
        <v>15</v>
      </c>
    </row>
    <row r="378" spans="6:8" x14ac:dyDescent="0.25">
      <c r="F378" s="16">
        <v>45298</v>
      </c>
      <c r="G378" t="s">
        <v>448</v>
      </c>
      <c r="H378">
        <v>30</v>
      </c>
    </row>
    <row r="379" spans="6:8" x14ac:dyDescent="0.25">
      <c r="F379" s="16">
        <v>45383</v>
      </c>
      <c r="G379" t="s">
        <v>449</v>
      </c>
      <c r="H379">
        <v>10</v>
      </c>
    </row>
    <row r="380" spans="6:8" x14ac:dyDescent="0.25">
      <c r="F380" s="16">
        <v>45583</v>
      </c>
      <c r="G380" t="s">
        <v>450</v>
      </c>
      <c r="H380">
        <v>30</v>
      </c>
    </row>
    <row r="381" spans="6:8" x14ac:dyDescent="0.25">
      <c r="F381" s="16">
        <v>45659</v>
      </c>
      <c r="G381" t="s">
        <v>451</v>
      </c>
      <c r="H381">
        <v>15</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5" sqref="F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36966</v>
      </c>
      <c r="B2" s="32" t="s">
        <v>108</v>
      </c>
      <c r="C2" t="s">
        <v>109</v>
      </c>
      <c r="D2" t="s">
        <v>110</v>
      </c>
      <c r="E2" t="s">
        <v>111</v>
      </c>
      <c r="F2" t="s">
        <v>112</v>
      </c>
      <c r="G2" t="s">
        <v>113</v>
      </c>
      <c r="H2" t="s">
        <v>114</v>
      </c>
      <c r="I2" t="s">
        <v>115</v>
      </c>
      <c r="J2" s="14">
        <v>36966</v>
      </c>
      <c r="K2" s="15">
        <v>6</v>
      </c>
      <c r="L2" s="15" t="s">
        <v>111</v>
      </c>
      <c r="M2" t="s">
        <v>1</v>
      </c>
      <c r="N2" s="15">
        <v>1.53</v>
      </c>
      <c r="O2" s="15">
        <v>2.59</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36980</v>
      </c>
      <c r="B3" s="32" t="s">
        <v>118</v>
      </c>
      <c r="C3" t="s">
        <v>109</v>
      </c>
      <c r="D3" t="s">
        <v>119</v>
      </c>
      <c r="E3" t="s">
        <v>111</v>
      </c>
      <c r="F3" t="s">
        <v>112</v>
      </c>
      <c r="G3" t="s">
        <v>120</v>
      </c>
      <c r="H3" t="s">
        <v>121</v>
      </c>
      <c r="I3" t="s">
        <v>115</v>
      </c>
      <c r="J3" s="14">
        <v>36982</v>
      </c>
      <c r="K3" s="15">
        <v>10</v>
      </c>
      <c r="L3" s="15" t="s">
        <v>111</v>
      </c>
      <c r="M3" t="s">
        <v>1</v>
      </c>
      <c r="N3" s="15">
        <v>2.57</v>
      </c>
      <c r="O3" s="15">
        <v>3.63</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37016</v>
      </c>
      <c r="B4" s="32" t="s">
        <v>246</v>
      </c>
      <c r="C4" t="s">
        <v>109</v>
      </c>
      <c r="D4" t="s">
        <v>122</v>
      </c>
      <c r="E4" t="s">
        <v>111</v>
      </c>
      <c r="F4" t="s">
        <v>123</v>
      </c>
      <c r="G4" t="s">
        <v>120</v>
      </c>
      <c r="H4" t="s">
        <v>124</v>
      </c>
      <c r="I4" t="s">
        <v>125</v>
      </c>
      <c r="J4" s="14">
        <v>37192</v>
      </c>
      <c r="K4" s="15">
        <v>24</v>
      </c>
      <c r="L4" s="15" t="s">
        <v>111</v>
      </c>
      <c r="M4" t="s">
        <v>1</v>
      </c>
      <c r="N4" s="15">
        <v>5.28</v>
      </c>
      <c r="O4" s="15">
        <v>7.72</v>
      </c>
      <c r="P4" t="s">
        <v>109</v>
      </c>
      <c r="Q4" t="s">
        <v>119</v>
      </c>
      <c r="R4" t="s">
        <v>111</v>
      </c>
      <c r="S4" t="s">
        <v>112</v>
      </c>
      <c r="T4" t="s">
        <v>109</v>
      </c>
      <c r="U4" t="s">
        <v>126</v>
      </c>
      <c r="V4" t="s">
        <v>111</v>
      </c>
      <c r="W4" t="s">
        <v>127</v>
      </c>
      <c r="X4" t="s">
        <v>116</v>
      </c>
      <c r="Y4" t="s">
        <v>117</v>
      </c>
      <c r="Z4" t="s">
        <v>116</v>
      </c>
      <c r="AA4" t="s">
        <v>117</v>
      </c>
      <c r="AB4" t="s">
        <v>116</v>
      </c>
      <c r="AC4" t="s">
        <v>117</v>
      </c>
      <c r="AD4" t="s">
        <v>116</v>
      </c>
      <c r="AE4" t="s">
        <v>117</v>
      </c>
    </row>
    <row r="5" spans="1:31" x14ac:dyDescent="0.25">
      <c r="A5" s="16">
        <v>37081</v>
      </c>
      <c r="B5" s="32" t="s">
        <v>247</v>
      </c>
      <c r="C5" t="s">
        <v>109</v>
      </c>
      <c r="D5" t="s">
        <v>128</v>
      </c>
      <c r="E5" t="s">
        <v>111</v>
      </c>
      <c r="F5" t="s">
        <v>112</v>
      </c>
      <c r="G5" t="s">
        <v>129</v>
      </c>
      <c r="H5" t="s">
        <v>130</v>
      </c>
      <c r="I5" t="s">
        <v>115</v>
      </c>
      <c r="J5" s="14">
        <v>37162</v>
      </c>
      <c r="K5" s="15">
        <v>24</v>
      </c>
      <c r="L5" s="15" t="s">
        <v>111</v>
      </c>
      <c r="M5" t="s">
        <v>1</v>
      </c>
      <c r="N5" s="15">
        <v>5.28</v>
      </c>
      <c r="O5" s="15">
        <v>7.72</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37192</v>
      </c>
      <c r="B6" s="32" t="s">
        <v>248</v>
      </c>
      <c r="C6" t="s">
        <v>109</v>
      </c>
      <c r="D6" t="s">
        <v>131</v>
      </c>
      <c r="E6" t="s">
        <v>111</v>
      </c>
      <c r="F6" t="s">
        <v>112</v>
      </c>
      <c r="G6" t="s">
        <v>113</v>
      </c>
      <c r="H6" t="s">
        <v>132</v>
      </c>
      <c r="I6" t="s">
        <v>115</v>
      </c>
      <c r="J6" s="14">
        <v>37201</v>
      </c>
      <c r="K6" s="15">
        <v>11</v>
      </c>
      <c r="L6" s="15" t="s">
        <v>111</v>
      </c>
      <c r="M6" t="s">
        <v>1</v>
      </c>
      <c r="N6" s="15">
        <v>2.42</v>
      </c>
      <c r="O6" s="15">
        <v>4.08</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37236</v>
      </c>
      <c r="B7" s="32" t="s">
        <v>249</v>
      </c>
      <c r="C7" t="s">
        <v>109</v>
      </c>
      <c r="D7" t="s">
        <v>133</v>
      </c>
      <c r="E7" t="s">
        <v>111</v>
      </c>
      <c r="F7" t="s">
        <v>134</v>
      </c>
      <c r="G7" t="s">
        <v>113</v>
      </c>
      <c r="H7" t="s">
        <v>135</v>
      </c>
      <c r="I7" t="s">
        <v>125</v>
      </c>
      <c r="J7" s="14">
        <v>37317</v>
      </c>
      <c r="K7" s="15">
        <v>19</v>
      </c>
      <c r="L7" s="15" t="s">
        <v>109</v>
      </c>
      <c r="M7" t="s">
        <v>6</v>
      </c>
      <c r="N7" s="15">
        <v>5.94</v>
      </c>
      <c r="O7" s="15">
        <v>4.5599999999999996</v>
      </c>
      <c r="P7" t="s">
        <v>109</v>
      </c>
      <c r="Q7" t="s">
        <v>136</v>
      </c>
      <c r="R7" t="s">
        <v>111</v>
      </c>
      <c r="S7" t="s">
        <v>112</v>
      </c>
      <c r="T7" t="s">
        <v>116</v>
      </c>
      <c r="U7" t="s">
        <v>117</v>
      </c>
      <c r="V7" t="s">
        <v>116</v>
      </c>
      <c r="W7" t="s">
        <v>117</v>
      </c>
      <c r="X7" t="s">
        <v>116</v>
      </c>
      <c r="Y7" t="s">
        <v>117</v>
      </c>
      <c r="Z7" t="s">
        <v>116</v>
      </c>
      <c r="AA7" t="s">
        <v>117</v>
      </c>
      <c r="AB7" t="s">
        <v>116</v>
      </c>
      <c r="AC7" t="s">
        <v>117</v>
      </c>
      <c r="AD7" t="s">
        <v>116</v>
      </c>
      <c r="AE7" t="s">
        <v>117</v>
      </c>
    </row>
    <row r="8" spans="1:31" x14ac:dyDescent="0.25">
      <c r="A8" s="16">
        <v>37292</v>
      </c>
      <c r="B8" s="32" t="s">
        <v>250</v>
      </c>
      <c r="C8" t="s">
        <v>109</v>
      </c>
      <c r="D8" t="s">
        <v>137</v>
      </c>
      <c r="E8" t="s">
        <v>111</v>
      </c>
      <c r="F8" t="s">
        <v>112</v>
      </c>
      <c r="G8" t="s">
        <v>113</v>
      </c>
      <c r="H8" t="s">
        <v>138</v>
      </c>
      <c r="I8" t="s">
        <v>115</v>
      </c>
      <c r="J8" s="14">
        <v>37293</v>
      </c>
      <c r="K8" s="15">
        <v>14</v>
      </c>
      <c r="L8" s="15" t="s">
        <v>111</v>
      </c>
      <c r="M8" t="s">
        <v>1</v>
      </c>
      <c r="N8" s="15">
        <v>3.08</v>
      </c>
      <c r="O8" s="15">
        <v>4.92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37299</v>
      </c>
      <c r="B9" s="32" t="s">
        <v>251</v>
      </c>
      <c r="C9" t="s">
        <v>109</v>
      </c>
      <c r="D9" t="s">
        <v>139</v>
      </c>
      <c r="E9" t="s">
        <v>111</v>
      </c>
      <c r="F9" t="s">
        <v>112</v>
      </c>
      <c r="G9" t="s">
        <v>113</v>
      </c>
      <c r="H9" t="s">
        <v>140</v>
      </c>
      <c r="I9" t="s">
        <v>115</v>
      </c>
      <c r="J9" s="14">
        <v>37513</v>
      </c>
      <c r="K9" s="15">
        <v>32</v>
      </c>
      <c r="L9" s="15" t="s">
        <v>111</v>
      </c>
      <c r="M9" t="s">
        <v>1</v>
      </c>
      <c r="N9" s="15">
        <v>7.04</v>
      </c>
      <c r="O9" s="15">
        <v>9.9600000000000009</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37352</v>
      </c>
      <c r="B10" s="32" t="s">
        <v>252</v>
      </c>
      <c r="C10" t="s">
        <v>109</v>
      </c>
      <c r="D10" t="s">
        <v>141</v>
      </c>
      <c r="E10" t="s">
        <v>111</v>
      </c>
      <c r="F10" t="s">
        <v>112</v>
      </c>
      <c r="G10" t="s">
        <v>113</v>
      </c>
      <c r="H10" t="s">
        <v>138</v>
      </c>
      <c r="I10" t="s">
        <v>115</v>
      </c>
      <c r="J10" s="14">
        <v>37496</v>
      </c>
      <c r="K10" s="15">
        <v>32</v>
      </c>
      <c r="L10" s="15" t="s">
        <v>111</v>
      </c>
      <c r="M10" t="s">
        <v>1</v>
      </c>
      <c r="N10" s="15">
        <v>7.04</v>
      </c>
      <c r="O10" s="15">
        <v>9.9600000000000009</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37359</v>
      </c>
      <c r="B11" s="32" t="s">
        <v>253</v>
      </c>
      <c r="C11" t="s">
        <v>109</v>
      </c>
      <c r="D11" t="s">
        <v>112</v>
      </c>
      <c r="E11" t="s">
        <v>111</v>
      </c>
      <c r="F11" t="s">
        <v>142</v>
      </c>
      <c r="G11" t="s">
        <v>113</v>
      </c>
      <c r="H11" t="s">
        <v>114</v>
      </c>
      <c r="I11" t="s">
        <v>143</v>
      </c>
      <c r="J11" s="14">
        <v>37360</v>
      </c>
      <c r="K11" s="15">
        <v>12</v>
      </c>
      <c r="L11" s="15" t="s">
        <v>111</v>
      </c>
      <c r="M11" t="s">
        <v>1</v>
      </c>
      <c r="N11" s="15">
        <v>1.32</v>
      </c>
      <c r="O11" s="15">
        <v>2.1800000000000002</v>
      </c>
      <c r="P11" t="s">
        <v>109</v>
      </c>
      <c r="Q11" t="s">
        <v>144</v>
      </c>
      <c r="R11" t="s">
        <v>111</v>
      </c>
      <c r="S11" t="s">
        <v>145</v>
      </c>
      <c r="T11" t="s">
        <v>116</v>
      </c>
      <c r="U11" t="s">
        <v>117</v>
      </c>
      <c r="V11" t="s">
        <v>116</v>
      </c>
      <c r="W11" t="s">
        <v>117</v>
      </c>
      <c r="X11" t="s">
        <v>116</v>
      </c>
      <c r="Y11" t="s">
        <v>117</v>
      </c>
      <c r="Z11" t="s">
        <v>116</v>
      </c>
      <c r="AA11" t="s">
        <v>117</v>
      </c>
      <c r="AB11" t="s">
        <v>116</v>
      </c>
      <c r="AC11" t="s">
        <v>117</v>
      </c>
      <c r="AD11" t="s">
        <v>116</v>
      </c>
      <c r="AE11" t="s">
        <v>117</v>
      </c>
    </row>
    <row r="12" spans="1:31" x14ac:dyDescent="0.25">
      <c r="A12" s="16">
        <v>37532</v>
      </c>
      <c r="B12" s="32" t="s">
        <v>254</v>
      </c>
      <c r="C12" t="s">
        <v>109</v>
      </c>
      <c r="D12" t="s">
        <v>146</v>
      </c>
      <c r="E12" t="s">
        <v>111</v>
      </c>
      <c r="F12" t="s">
        <v>112</v>
      </c>
      <c r="G12" t="s">
        <v>113</v>
      </c>
      <c r="H12" t="s">
        <v>147</v>
      </c>
      <c r="I12" t="s">
        <v>115</v>
      </c>
      <c r="J12" s="14">
        <v>37608</v>
      </c>
      <c r="K12" s="15">
        <v>35</v>
      </c>
      <c r="L12" s="15" t="s">
        <v>116</v>
      </c>
      <c r="M12" t="s">
        <v>7</v>
      </c>
      <c r="N12" s="15">
        <v>8.75</v>
      </c>
      <c r="O12" s="15">
        <v>8.75</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37604</v>
      </c>
      <c r="B13" s="32" t="s">
        <v>255</v>
      </c>
      <c r="C13" t="s">
        <v>109</v>
      </c>
      <c r="D13" t="s">
        <v>126</v>
      </c>
      <c r="E13" t="s">
        <v>111</v>
      </c>
      <c r="F13" t="s">
        <v>144</v>
      </c>
      <c r="G13" t="s">
        <v>148</v>
      </c>
      <c r="H13" t="s">
        <v>149</v>
      </c>
      <c r="I13" t="s">
        <v>125</v>
      </c>
      <c r="J13" s="14">
        <v>37798</v>
      </c>
      <c r="K13" s="15">
        <v>28</v>
      </c>
      <c r="L13" s="15" t="s">
        <v>111</v>
      </c>
      <c r="M13" t="s">
        <v>1</v>
      </c>
      <c r="N13" s="15">
        <v>6.16</v>
      </c>
      <c r="O13" s="15">
        <v>8.84</v>
      </c>
      <c r="P13" t="s">
        <v>109</v>
      </c>
      <c r="Q13" t="s">
        <v>150</v>
      </c>
      <c r="R13" t="s">
        <v>111</v>
      </c>
      <c r="S13" t="s">
        <v>112</v>
      </c>
      <c r="T13" t="s">
        <v>111</v>
      </c>
      <c r="U13" t="s">
        <v>145</v>
      </c>
      <c r="V13" t="s">
        <v>116</v>
      </c>
      <c r="W13" t="s">
        <v>117</v>
      </c>
      <c r="X13" t="s">
        <v>116</v>
      </c>
      <c r="Y13" t="s">
        <v>117</v>
      </c>
      <c r="Z13" t="s">
        <v>116</v>
      </c>
      <c r="AA13" t="s">
        <v>117</v>
      </c>
      <c r="AB13" t="s">
        <v>116</v>
      </c>
      <c r="AC13" t="s">
        <v>117</v>
      </c>
      <c r="AD13" t="s">
        <v>116</v>
      </c>
      <c r="AE13" t="s">
        <v>117</v>
      </c>
    </row>
    <row r="14" spans="1:31" x14ac:dyDescent="0.25">
      <c r="A14" s="16">
        <v>37647</v>
      </c>
      <c r="B14" s="32" t="s">
        <v>256</v>
      </c>
      <c r="C14" t="s">
        <v>109</v>
      </c>
      <c r="D14" t="s">
        <v>151</v>
      </c>
      <c r="E14" t="s">
        <v>111</v>
      </c>
      <c r="F14" t="s">
        <v>112</v>
      </c>
      <c r="G14" t="s">
        <v>120</v>
      </c>
      <c r="H14" t="s">
        <v>152</v>
      </c>
      <c r="I14" t="s">
        <v>115</v>
      </c>
      <c r="J14" s="14">
        <v>37648</v>
      </c>
      <c r="K14" s="15">
        <v>10</v>
      </c>
      <c r="L14" s="15" t="s">
        <v>111</v>
      </c>
      <c r="M14" t="s">
        <v>1</v>
      </c>
      <c r="N14" s="15">
        <v>2.2000000000000002</v>
      </c>
      <c r="O14" s="15">
        <v>3.8</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37679</v>
      </c>
      <c r="B15" s="32" t="s">
        <v>257</v>
      </c>
      <c r="C15" t="s">
        <v>109</v>
      </c>
      <c r="D15" t="s">
        <v>153</v>
      </c>
      <c r="E15" t="s">
        <v>111</v>
      </c>
      <c r="F15" t="s">
        <v>112</v>
      </c>
      <c r="G15" t="s">
        <v>154</v>
      </c>
      <c r="H15" t="s">
        <v>155</v>
      </c>
      <c r="I15" t="s">
        <v>115</v>
      </c>
      <c r="J15" s="14">
        <v>37698</v>
      </c>
      <c r="K15" s="15">
        <v>10</v>
      </c>
      <c r="L15" s="15" t="s">
        <v>111</v>
      </c>
      <c r="M15" t="s">
        <v>1</v>
      </c>
      <c r="N15" s="15">
        <v>2.2000000000000002</v>
      </c>
      <c r="O15" s="15">
        <v>3.8</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37742</v>
      </c>
      <c r="B16" s="32" t="s">
        <v>258</v>
      </c>
      <c r="C16" t="s">
        <v>109</v>
      </c>
      <c r="D16" t="s">
        <v>156</v>
      </c>
      <c r="E16" t="s">
        <v>111</v>
      </c>
      <c r="F16" t="s">
        <v>112</v>
      </c>
      <c r="G16" t="s">
        <v>113</v>
      </c>
      <c r="H16" t="s">
        <v>157</v>
      </c>
      <c r="I16" t="s">
        <v>115</v>
      </c>
      <c r="J16" s="14">
        <v>37792</v>
      </c>
      <c r="K16" s="15">
        <v>28</v>
      </c>
      <c r="L16" s="15" t="s">
        <v>111</v>
      </c>
      <c r="M16" t="s">
        <v>1</v>
      </c>
      <c r="N16" s="15">
        <v>6.16</v>
      </c>
      <c r="O16" s="15">
        <v>8.84</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37803</v>
      </c>
      <c r="B17" s="32" t="s">
        <v>259</v>
      </c>
      <c r="C17" t="s">
        <v>109</v>
      </c>
      <c r="D17" t="s">
        <v>158</v>
      </c>
      <c r="E17" t="s">
        <v>111</v>
      </c>
      <c r="F17" t="s">
        <v>112</v>
      </c>
      <c r="G17" t="s">
        <v>113</v>
      </c>
      <c r="H17" t="s">
        <v>159</v>
      </c>
      <c r="I17" t="s">
        <v>160</v>
      </c>
      <c r="J17" s="14">
        <v>37820</v>
      </c>
      <c r="K17" s="15">
        <v>12</v>
      </c>
      <c r="L17" s="15" t="s">
        <v>111</v>
      </c>
      <c r="M17" t="s">
        <v>1</v>
      </c>
      <c r="N17" s="15">
        <v>1.32</v>
      </c>
      <c r="O17" s="15">
        <v>2.1800000000000002</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37820</v>
      </c>
      <c r="B18" s="32" t="s">
        <v>260</v>
      </c>
      <c r="C18" t="s">
        <v>109</v>
      </c>
      <c r="D18" t="s">
        <v>112</v>
      </c>
      <c r="E18" t="s">
        <v>111</v>
      </c>
      <c r="F18" t="s">
        <v>158</v>
      </c>
      <c r="G18" t="s">
        <v>113</v>
      </c>
      <c r="H18" t="s">
        <v>159</v>
      </c>
      <c r="I18" t="s">
        <v>160</v>
      </c>
      <c r="J18" s="14">
        <v>37847</v>
      </c>
      <c r="K18" s="15">
        <v>12</v>
      </c>
      <c r="L18" s="15" t="s">
        <v>109</v>
      </c>
      <c r="M18" t="s">
        <v>1</v>
      </c>
      <c r="N18" s="15">
        <v>2.1800000000000002</v>
      </c>
      <c r="O18" s="15">
        <v>1.32</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38083</v>
      </c>
      <c r="B19" s="32" t="s">
        <v>261</v>
      </c>
      <c r="C19" t="s">
        <v>109</v>
      </c>
      <c r="D19" t="s">
        <v>161</v>
      </c>
      <c r="E19" t="s">
        <v>111</v>
      </c>
      <c r="F19" t="s">
        <v>145</v>
      </c>
      <c r="G19" t="s">
        <v>154</v>
      </c>
      <c r="H19" t="s">
        <v>162</v>
      </c>
      <c r="I19" t="s">
        <v>125</v>
      </c>
      <c r="J19" s="14">
        <v>38084</v>
      </c>
      <c r="K19" s="15">
        <v>30</v>
      </c>
      <c r="L19" s="15" t="s">
        <v>111</v>
      </c>
      <c r="M19" t="s">
        <v>1</v>
      </c>
      <c r="N19" s="15">
        <v>6.6</v>
      </c>
      <c r="O19" s="15">
        <v>9.4</v>
      </c>
      <c r="P19" t="s">
        <v>109</v>
      </c>
      <c r="Q19" t="s">
        <v>163</v>
      </c>
      <c r="R19" t="s">
        <v>111</v>
      </c>
      <c r="S19" t="s">
        <v>112</v>
      </c>
      <c r="T19" t="s">
        <v>111</v>
      </c>
      <c r="U19" t="s">
        <v>144</v>
      </c>
      <c r="V19" t="s">
        <v>116</v>
      </c>
      <c r="W19" t="s">
        <v>117</v>
      </c>
      <c r="X19" t="s">
        <v>116</v>
      </c>
      <c r="Y19" t="s">
        <v>117</v>
      </c>
      <c r="Z19" t="s">
        <v>116</v>
      </c>
      <c r="AA19" t="s">
        <v>117</v>
      </c>
      <c r="AB19" t="s">
        <v>116</v>
      </c>
      <c r="AC19" t="s">
        <v>117</v>
      </c>
      <c r="AD19" t="s">
        <v>116</v>
      </c>
      <c r="AE19" t="s">
        <v>117</v>
      </c>
    </row>
    <row r="20" spans="1:31" x14ac:dyDescent="0.25">
      <c r="A20" s="16">
        <v>38385</v>
      </c>
      <c r="B20" s="32" t="s">
        <v>164</v>
      </c>
      <c r="C20" t="s">
        <v>109</v>
      </c>
      <c r="D20" t="s">
        <v>165</v>
      </c>
      <c r="E20" t="s">
        <v>111</v>
      </c>
      <c r="F20" t="s">
        <v>112</v>
      </c>
      <c r="G20" t="s">
        <v>120</v>
      </c>
      <c r="H20" t="s">
        <v>166</v>
      </c>
      <c r="I20" t="s">
        <v>115</v>
      </c>
      <c r="J20" s="14">
        <v>38385</v>
      </c>
      <c r="K20" s="15">
        <v>15</v>
      </c>
      <c r="L20" s="15" t="s">
        <v>111</v>
      </c>
      <c r="M20" t="s">
        <v>1</v>
      </c>
      <c r="N20" s="15">
        <v>5.2</v>
      </c>
      <c r="O20" s="15">
        <v>3.3</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38390</v>
      </c>
      <c r="B21" s="32" t="s">
        <v>167</v>
      </c>
      <c r="C21" t="s">
        <v>109</v>
      </c>
      <c r="D21" t="s">
        <v>168</v>
      </c>
      <c r="E21" t="s">
        <v>111</v>
      </c>
      <c r="F21" t="s">
        <v>112</v>
      </c>
      <c r="G21" t="s">
        <v>113</v>
      </c>
      <c r="H21" t="s">
        <v>169</v>
      </c>
      <c r="I21" t="s">
        <v>115</v>
      </c>
      <c r="J21" s="14">
        <v>38478</v>
      </c>
      <c r="K21" s="15">
        <v>30</v>
      </c>
      <c r="L21" s="15" t="s">
        <v>111</v>
      </c>
      <c r="M21" t="s">
        <v>1</v>
      </c>
      <c r="N21" s="15">
        <v>6.6</v>
      </c>
      <c r="O21" s="15">
        <v>9.4</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38439</v>
      </c>
      <c r="B22" s="32" t="s">
        <v>170</v>
      </c>
      <c r="C22" t="s">
        <v>109</v>
      </c>
      <c r="D22" t="s">
        <v>133</v>
      </c>
      <c r="E22" t="s">
        <v>111</v>
      </c>
      <c r="F22" t="s">
        <v>112</v>
      </c>
      <c r="G22" t="s">
        <v>120</v>
      </c>
      <c r="H22" t="s">
        <v>171</v>
      </c>
      <c r="I22" t="s">
        <v>115</v>
      </c>
      <c r="J22" s="14">
        <v>38441</v>
      </c>
      <c r="K22" s="15">
        <v>8</v>
      </c>
      <c r="L22" s="15" t="s">
        <v>111</v>
      </c>
      <c r="M22" t="s">
        <v>7</v>
      </c>
      <c r="N22" s="15">
        <v>2</v>
      </c>
      <c r="O22" s="15">
        <v>2</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38453</v>
      </c>
      <c r="B23" s="32" t="s">
        <v>172</v>
      </c>
      <c r="C23" t="s">
        <v>109</v>
      </c>
      <c r="D23" t="s">
        <v>133</v>
      </c>
      <c r="E23" t="s">
        <v>111</v>
      </c>
      <c r="F23" t="s">
        <v>112</v>
      </c>
      <c r="G23" t="s">
        <v>120</v>
      </c>
      <c r="H23" t="s">
        <v>173</v>
      </c>
      <c r="I23" t="s">
        <v>115</v>
      </c>
      <c r="J23" s="14">
        <v>38454</v>
      </c>
      <c r="K23" s="15">
        <v>16</v>
      </c>
      <c r="L23" s="15" t="s">
        <v>111</v>
      </c>
      <c r="M23" t="s">
        <v>6</v>
      </c>
      <c r="N23" s="15">
        <v>3.84</v>
      </c>
      <c r="O23" s="15">
        <v>5.16</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38480</v>
      </c>
      <c r="B24" s="32" t="s">
        <v>174</v>
      </c>
      <c r="C24" t="s">
        <v>109</v>
      </c>
      <c r="D24" t="s">
        <v>175</v>
      </c>
      <c r="E24" t="s">
        <v>111</v>
      </c>
      <c r="F24" t="s">
        <v>112</v>
      </c>
      <c r="G24" t="s">
        <v>148</v>
      </c>
      <c r="H24" t="s">
        <v>176</v>
      </c>
      <c r="I24" t="s">
        <v>115</v>
      </c>
      <c r="J24" s="14">
        <v>38537</v>
      </c>
      <c r="K24" s="15">
        <v>25</v>
      </c>
      <c r="L24" s="15" t="s">
        <v>111</v>
      </c>
      <c r="M24" t="s">
        <v>1</v>
      </c>
      <c r="N24" s="15">
        <v>5.5</v>
      </c>
      <c r="O24" s="15">
        <v>8</v>
      </c>
      <c r="P24" t="s">
        <v>109</v>
      </c>
      <c r="Q24" t="s">
        <v>177</v>
      </c>
      <c r="R24" t="s">
        <v>111</v>
      </c>
      <c r="S24" t="s">
        <v>178</v>
      </c>
      <c r="T24" t="s">
        <v>109</v>
      </c>
      <c r="U24" t="s">
        <v>168</v>
      </c>
      <c r="V24" t="s">
        <v>111</v>
      </c>
      <c r="W24" t="s">
        <v>179</v>
      </c>
      <c r="X24" t="s">
        <v>109</v>
      </c>
      <c r="Y24" t="s">
        <v>180</v>
      </c>
      <c r="Z24" t="s">
        <v>109</v>
      </c>
      <c r="AA24" t="s">
        <v>150</v>
      </c>
      <c r="AB24" t="s">
        <v>109</v>
      </c>
      <c r="AC24" t="s">
        <v>181</v>
      </c>
      <c r="AD24" t="s">
        <v>116</v>
      </c>
      <c r="AE24" t="s">
        <v>117</v>
      </c>
    </row>
    <row r="25" spans="1:31" x14ac:dyDescent="0.25">
      <c r="A25" s="16">
        <v>38835</v>
      </c>
      <c r="B25" s="32" t="s">
        <v>182</v>
      </c>
      <c r="C25" t="s">
        <v>109</v>
      </c>
      <c r="D25" t="s">
        <v>150</v>
      </c>
      <c r="E25" t="s">
        <v>111</v>
      </c>
      <c r="F25" t="s">
        <v>112</v>
      </c>
      <c r="G25" t="s">
        <v>120</v>
      </c>
      <c r="H25" t="s">
        <v>183</v>
      </c>
      <c r="I25" t="s">
        <v>115</v>
      </c>
      <c r="J25" s="14">
        <v>38835</v>
      </c>
      <c r="K25" s="15">
        <v>16</v>
      </c>
      <c r="L25" s="15" t="s">
        <v>111</v>
      </c>
      <c r="M25" t="s">
        <v>6</v>
      </c>
      <c r="N25" s="15">
        <v>3.84</v>
      </c>
      <c r="O25" s="15">
        <v>5.16</v>
      </c>
      <c r="P25" t="s">
        <v>109</v>
      </c>
      <c r="Q25" t="s">
        <v>184</v>
      </c>
      <c r="R25" t="s">
        <v>109</v>
      </c>
      <c r="S25" t="s">
        <v>185</v>
      </c>
      <c r="T25" t="s">
        <v>116</v>
      </c>
      <c r="U25" t="s">
        <v>117</v>
      </c>
      <c r="V25" t="s">
        <v>116</v>
      </c>
      <c r="W25" t="s">
        <v>117</v>
      </c>
      <c r="X25" t="s">
        <v>116</v>
      </c>
      <c r="Y25" t="s">
        <v>117</v>
      </c>
      <c r="Z25" t="s">
        <v>116</v>
      </c>
      <c r="AA25" t="s">
        <v>117</v>
      </c>
      <c r="AB25" t="s">
        <v>116</v>
      </c>
      <c r="AC25" t="s">
        <v>117</v>
      </c>
      <c r="AD25" t="s">
        <v>116</v>
      </c>
      <c r="AE25" t="s">
        <v>117</v>
      </c>
    </row>
    <row r="26" spans="1:31" x14ac:dyDescent="0.25">
      <c r="A26" s="16">
        <v>38846</v>
      </c>
      <c r="B26" s="32" t="s">
        <v>186</v>
      </c>
      <c r="C26" t="s">
        <v>109</v>
      </c>
      <c r="D26" t="s">
        <v>187</v>
      </c>
      <c r="E26" t="s">
        <v>111</v>
      </c>
      <c r="F26" t="s">
        <v>179</v>
      </c>
      <c r="G26" t="s">
        <v>129</v>
      </c>
      <c r="H26" t="s">
        <v>183</v>
      </c>
      <c r="I26" t="s">
        <v>125</v>
      </c>
      <c r="J26" s="14">
        <v>38937</v>
      </c>
      <c r="K26" s="15">
        <v>24</v>
      </c>
      <c r="L26" s="15" t="s">
        <v>109</v>
      </c>
      <c r="M26" t="s">
        <v>1</v>
      </c>
      <c r="N26" s="15">
        <v>7.72</v>
      </c>
      <c r="O26" s="15">
        <v>5.28</v>
      </c>
      <c r="P26" t="s">
        <v>109</v>
      </c>
      <c r="Q26" t="s">
        <v>188</v>
      </c>
      <c r="R26" t="s">
        <v>109</v>
      </c>
      <c r="S26" t="s">
        <v>189</v>
      </c>
      <c r="T26" t="s">
        <v>109</v>
      </c>
      <c r="U26" t="s">
        <v>184</v>
      </c>
      <c r="V26" t="s">
        <v>111</v>
      </c>
      <c r="W26" t="s">
        <v>112</v>
      </c>
      <c r="X26" t="s">
        <v>111</v>
      </c>
      <c r="Y26" t="s">
        <v>190</v>
      </c>
      <c r="Z26" t="s">
        <v>111</v>
      </c>
      <c r="AA26" t="s">
        <v>191</v>
      </c>
      <c r="AB26" t="s">
        <v>111</v>
      </c>
      <c r="AC26" t="s">
        <v>192</v>
      </c>
      <c r="AD26" t="s">
        <v>116</v>
      </c>
      <c r="AE26" t="s">
        <v>117</v>
      </c>
    </row>
    <row r="27" spans="1:31" x14ac:dyDescent="0.25">
      <c r="A27" s="16">
        <v>39004</v>
      </c>
      <c r="B27" s="32" t="s">
        <v>193</v>
      </c>
      <c r="C27" t="s">
        <v>109</v>
      </c>
      <c r="D27" t="s">
        <v>187</v>
      </c>
      <c r="E27" t="s">
        <v>111</v>
      </c>
      <c r="F27" t="s">
        <v>179</v>
      </c>
      <c r="G27" t="s">
        <v>129</v>
      </c>
      <c r="H27" t="s">
        <v>183</v>
      </c>
      <c r="I27" t="s">
        <v>115</v>
      </c>
      <c r="J27" s="14">
        <v>39072</v>
      </c>
      <c r="K27" s="15">
        <v>37</v>
      </c>
      <c r="L27" s="15" t="s">
        <v>116</v>
      </c>
      <c r="M27" t="s">
        <v>7</v>
      </c>
      <c r="N27" s="15">
        <v>9.25</v>
      </c>
      <c r="O27" s="15">
        <v>9.25</v>
      </c>
      <c r="P27" t="s">
        <v>109</v>
      </c>
      <c r="Q27" t="s">
        <v>189</v>
      </c>
      <c r="R27" t="s">
        <v>109</v>
      </c>
      <c r="S27" t="s">
        <v>184</v>
      </c>
      <c r="T27" t="s">
        <v>109</v>
      </c>
      <c r="U27" t="s">
        <v>188</v>
      </c>
      <c r="V27" t="s">
        <v>111</v>
      </c>
      <c r="W27" t="s">
        <v>190</v>
      </c>
      <c r="X27" t="s">
        <v>111</v>
      </c>
      <c r="Y27" t="s">
        <v>191</v>
      </c>
      <c r="Z27" t="s">
        <v>111</v>
      </c>
      <c r="AA27" t="s">
        <v>112</v>
      </c>
      <c r="AB27" t="s">
        <v>111</v>
      </c>
      <c r="AC27" t="s">
        <v>192</v>
      </c>
      <c r="AD27" t="s">
        <v>116</v>
      </c>
      <c r="AE27" t="s">
        <v>117</v>
      </c>
    </row>
    <row r="28" spans="1:31" x14ac:dyDescent="0.25">
      <c r="A28" s="16">
        <v>39182</v>
      </c>
      <c r="B28" s="32" t="s">
        <v>194</v>
      </c>
      <c r="C28" t="s">
        <v>109</v>
      </c>
      <c r="D28" t="s">
        <v>187</v>
      </c>
      <c r="E28" t="s">
        <v>111</v>
      </c>
      <c r="F28" t="s">
        <v>112</v>
      </c>
      <c r="G28" t="s">
        <v>120</v>
      </c>
      <c r="H28" t="s">
        <v>183</v>
      </c>
      <c r="I28" t="s">
        <v>115</v>
      </c>
      <c r="J28" s="14">
        <v>39182</v>
      </c>
      <c r="K28" s="15">
        <v>29</v>
      </c>
      <c r="L28" s="15" t="s">
        <v>116</v>
      </c>
      <c r="M28" t="s">
        <v>7</v>
      </c>
      <c r="N28" s="15">
        <v>7.25</v>
      </c>
      <c r="O28" s="15">
        <v>7.25</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40029</v>
      </c>
      <c r="B29" s="32" t="s">
        <v>195</v>
      </c>
      <c r="C29" t="s">
        <v>109</v>
      </c>
      <c r="D29" t="s">
        <v>196</v>
      </c>
      <c r="E29" t="s">
        <v>111</v>
      </c>
      <c r="F29" t="s">
        <v>112</v>
      </c>
      <c r="G29" t="s">
        <v>129</v>
      </c>
      <c r="H29" t="s">
        <v>197</v>
      </c>
      <c r="I29" t="s">
        <v>115</v>
      </c>
      <c r="J29" s="14">
        <v>40380</v>
      </c>
      <c r="K29" s="15">
        <v>32</v>
      </c>
      <c r="L29" s="15" t="s">
        <v>111</v>
      </c>
      <c r="M29" t="s">
        <v>1</v>
      </c>
      <c r="N29" s="15">
        <v>7.04</v>
      </c>
      <c r="O29" s="15">
        <v>9.9600000000000009</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40507</v>
      </c>
      <c r="B30" s="32" t="s">
        <v>198</v>
      </c>
      <c r="C30" t="s">
        <v>109</v>
      </c>
      <c r="D30" t="s">
        <v>199</v>
      </c>
      <c r="E30" t="s">
        <v>111</v>
      </c>
      <c r="F30" t="s">
        <v>112</v>
      </c>
      <c r="G30" t="s">
        <v>129</v>
      </c>
      <c r="H30" t="s">
        <v>197</v>
      </c>
      <c r="I30" t="s">
        <v>115</v>
      </c>
      <c r="J30" s="14">
        <v>40730</v>
      </c>
      <c r="K30" s="15">
        <v>25</v>
      </c>
      <c r="L30" s="15" t="s">
        <v>111</v>
      </c>
      <c r="M30" t="s">
        <v>1</v>
      </c>
      <c r="N30" s="15">
        <v>5.5</v>
      </c>
      <c r="O30" s="15">
        <v>8</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40577</v>
      </c>
      <c r="B31" s="32" t="s">
        <v>200</v>
      </c>
      <c r="C31" t="s">
        <v>109</v>
      </c>
      <c r="D31" t="s">
        <v>201</v>
      </c>
      <c r="E31" t="s">
        <v>111</v>
      </c>
      <c r="F31" t="s">
        <v>112</v>
      </c>
      <c r="G31" t="s">
        <v>129</v>
      </c>
      <c r="H31" t="s">
        <v>202</v>
      </c>
      <c r="I31" t="s">
        <v>115</v>
      </c>
      <c r="J31" s="14">
        <v>40581</v>
      </c>
      <c r="K31" s="15">
        <v>27</v>
      </c>
      <c r="L31" s="15" t="s">
        <v>111</v>
      </c>
      <c r="M31" t="s">
        <v>1</v>
      </c>
      <c r="N31" s="15">
        <v>5.94</v>
      </c>
      <c r="O31" s="15">
        <v>8.56</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40730</v>
      </c>
      <c r="B32" s="32" t="s">
        <v>203</v>
      </c>
      <c r="C32" t="s">
        <v>109</v>
      </c>
      <c r="D32" t="s">
        <v>201</v>
      </c>
      <c r="E32" t="s">
        <v>111</v>
      </c>
      <c r="F32" t="s">
        <v>112</v>
      </c>
      <c r="G32" t="s">
        <v>148</v>
      </c>
      <c r="H32" t="s">
        <v>204</v>
      </c>
      <c r="I32" t="s">
        <v>115</v>
      </c>
      <c r="J32" s="14">
        <v>40730</v>
      </c>
      <c r="K32" s="15">
        <v>20</v>
      </c>
      <c r="L32" s="15" t="s">
        <v>111</v>
      </c>
      <c r="M32" t="s">
        <v>1</v>
      </c>
      <c r="N32" s="15">
        <v>4.4000000000000004</v>
      </c>
      <c r="O32" s="15">
        <v>6.6</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41246</v>
      </c>
      <c r="B33" s="32" t="s">
        <v>205</v>
      </c>
      <c r="C33" t="s">
        <v>109</v>
      </c>
      <c r="D33" t="s">
        <v>206</v>
      </c>
      <c r="E33" t="s">
        <v>111</v>
      </c>
      <c r="F33" t="s">
        <v>112</v>
      </c>
      <c r="G33" t="s">
        <v>129</v>
      </c>
      <c r="H33" t="s">
        <v>197</v>
      </c>
      <c r="I33" t="s">
        <v>115</v>
      </c>
      <c r="J33" s="14">
        <v>41246</v>
      </c>
      <c r="K33" s="15">
        <v>51</v>
      </c>
      <c r="L33" s="15" t="s">
        <v>111</v>
      </c>
      <c r="M33" t="s">
        <v>1</v>
      </c>
      <c r="N33" s="15">
        <v>11.22</v>
      </c>
      <c r="O33" s="15">
        <v>15.28</v>
      </c>
      <c r="P33" t="s">
        <v>116</v>
      </c>
      <c r="Q33" t="s">
        <v>207</v>
      </c>
      <c r="R33" t="s">
        <v>116</v>
      </c>
      <c r="S33" t="s">
        <v>207</v>
      </c>
      <c r="T33" t="s">
        <v>116</v>
      </c>
      <c r="U33" t="s">
        <v>207</v>
      </c>
      <c r="V33" t="s">
        <v>116</v>
      </c>
      <c r="W33" t="s">
        <v>207</v>
      </c>
      <c r="X33" t="s">
        <v>116</v>
      </c>
      <c r="Y33" t="s">
        <v>207</v>
      </c>
      <c r="Z33" t="s">
        <v>116</v>
      </c>
      <c r="AA33" t="s">
        <v>207</v>
      </c>
      <c r="AB33" t="s">
        <v>116</v>
      </c>
      <c r="AC33" t="s">
        <v>207</v>
      </c>
      <c r="AD33" t="s">
        <v>116</v>
      </c>
      <c r="AE33" t="s">
        <v>207</v>
      </c>
    </row>
    <row r="34" spans="1:31" x14ac:dyDescent="0.25">
      <c r="A34" s="16">
        <v>41335</v>
      </c>
      <c r="B34" s="32" t="s">
        <v>208</v>
      </c>
      <c r="C34" t="s">
        <v>109</v>
      </c>
      <c r="D34" t="s">
        <v>209</v>
      </c>
      <c r="E34" t="s">
        <v>111</v>
      </c>
      <c r="F34" t="s">
        <v>112</v>
      </c>
      <c r="G34" t="s">
        <v>148</v>
      </c>
      <c r="H34" t="s">
        <v>204</v>
      </c>
      <c r="I34" t="s">
        <v>115</v>
      </c>
      <c r="J34" s="14">
        <v>41346</v>
      </c>
      <c r="K34" s="15">
        <v>22</v>
      </c>
      <c r="L34" s="15" t="s">
        <v>111</v>
      </c>
      <c r="M34" t="s">
        <v>1</v>
      </c>
      <c r="N34" s="15">
        <v>4.84</v>
      </c>
      <c r="O34" s="15">
        <v>7.16</v>
      </c>
      <c r="P34" t="s">
        <v>116</v>
      </c>
      <c r="Q34" t="s">
        <v>207</v>
      </c>
      <c r="R34" t="s">
        <v>116</v>
      </c>
      <c r="S34" t="s">
        <v>207</v>
      </c>
      <c r="T34" t="s">
        <v>116</v>
      </c>
      <c r="U34" t="s">
        <v>207</v>
      </c>
      <c r="V34" t="s">
        <v>116</v>
      </c>
      <c r="W34" t="s">
        <v>207</v>
      </c>
      <c r="X34" t="s">
        <v>116</v>
      </c>
      <c r="Y34" t="s">
        <v>207</v>
      </c>
      <c r="Z34" t="s">
        <v>116</v>
      </c>
      <c r="AA34" t="s">
        <v>207</v>
      </c>
      <c r="AB34" t="s">
        <v>116</v>
      </c>
      <c r="AC34" t="s">
        <v>207</v>
      </c>
      <c r="AD34" t="s">
        <v>116</v>
      </c>
      <c r="AE34" t="s">
        <v>207</v>
      </c>
    </row>
    <row r="35" spans="1:31" x14ac:dyDescent="0.25">
      <c r="A35" s="16">
        <v>41348</v>
      </c>
      <c r="B35" s="32" t="s">
        <v>210</v>
      </c>
      <c r="C35" t="s">
        <v>109</v>
      </c>
      <c r="D35" t="s">
        <v>209</v>
      </c>
      <c r="E35" t="s">
        <v>111</v>
      </c>
      <c r="F35" t="s">
        <v>112</v>
      </c>
      <c r="G35" t="s">
        <v>148</v>
      </c>
      <c r="H35" t="s">
        <v>211</v>
      </c>
      <c r="I35" t="s">
        <v>115</v>
      </c>
      <c r="J35" s="14">
        <v>41386</v>
      </c>
      <c r="K35" s="15">
        <v>43</v>
      </c>
      <c r="L35" s="15" t="s">
        <v>111</v>
      </c>
      <c r="M35" t="s">
        <v>1</v>
      </c>
      <c r="N35" s="15">
        <v>9.4600000000000009</v>
      </c>
      <c r="O35" s="15">
        <v>13.04</v>
      </c>
      <c r="P35" t="s">
        <v>116</v>
      </c>
      <c r="Q35" t="s">
        <v>207</v>
      </c>
      <c r="R35" t="s">
        <v>116</v>
      </c>
      <c r="S35" t="s">
        <v>207</v>
      </c>
      <c r="T35" t="s">
        <v>116</v>
      </c>
      <c r="U35" t="s">
        <v>207</v>
      </c>
      <c r="V35" t="s">
        <v>116</v>
      </c>
      <c r="W35" t="s">
        <v>207</v>
      </c>
      <c r="X35" t="s">
        <v>116</v>
      </c>
      <c r="Y35" t="s">
        <v>207</v>
      </c>
      <c r="Z35" t="s">
        <v>116</v>
      </c>
      <c r="AA35" t="s">
        <v>207</v>
      </c>
      <c r="AB35" t="s">
        <v>116</v>
      </c>
      <c r="AC35" t="s">
        <v>207</v>
      </c>
      <c r="AD35" t="s">
        <v>116</v>
      </c>
      <c r="AE35" t="s">
        <v>207</v>
      </c>
    </row>
    <row r="36" spans="1:31" x14ac:dyDescent="0.25">
      <c r="A36" s="16">
        <v>41670</v>
      </c>
      <c r="B36" s="32" t="s">
        <v>212</v>
      </c>
      <c r="C36" t="s">
        <v>109</v>
      </c>
      <c r="D36" t="s">
        <v>213</v>
      </c>
      <c r="E36" t="s">
        <v>111</v>
      </c>
      <c r="F36" t="s">
        <v>112</v>
      </c>
      <c r="G36" t="s">
        <v>154</v>
      </c>
      <c r="H36" t="s">
        <v>214</v>
      </c>
      <c r="I36" t="s">
        <v>115</v>
      </c>
      <c r="J36" s="14">
        <v>41716</v>
      </c>
      <c r="K36" s="15">
        <v>32</v>
      </c>
      <c r="L36" s="15" t="s">
        <v>111</v>
      </c>
      <c r="M36" t="s">
        <v>1</v>
      </c>
      <c r="N36" s="15">
        <v>7.04</v>
      </c>
      <c r="O36" s="15">
        <v>9.9600000000000009</v>
      </c>
      <c r="P36" t="s">
        <v>116</v>
      </c>
      <c r="Q36" t="s">
        <v>207</v>
      </c>
      <c r="R36" t="s">
        <v>116</v>
      </c>
      <c r="S36" t="s">
        <v>207</v>
      </c>
      <c r="T36" t="s">
        <v>116</v>
      </c>
      <c r="U36" t="s">
        <v>207</v>
      </c>
      <c r="V36" t="s">
        <v>116</v>
      </c>
      <c r="W36" t="s">
        <v>207</v>
      </c>
      <c r="X36" t="s">
        <v>116</v>
      </c>
      <c r="Y36" t="s">
        <v>207</v>
      </c>
      <c r="Z36" t="s">
        <v>116</v>
      </c>
      <c r="AA36" t="s">
        <v>207</v>
      </c>
      <c r="AB36" t="s">
        <v>116</v>
      </c>
      <c r="AC36" t="s">
        <v>207</v>
      </c>
      <c r="AD36" t="s">
        <v>116</v>
      </c>
      <c r="AE36" t="s">
        <v>207</v>
      </c>
    </row>
    <row r="37" spans="1:31" x14ac:dyDescent="0.25">
      <c r="A37" s="16">
        <v>41688</v>
      </c>
      <c r="B37" s="32" t="s">
        <v>215</v>
      </c>
      <c r="C37" t="s">
        <v>109</v>
      </c>
      <c r="D37" t="s">
        <v>216</v>
      </c>
      <c r="E37" t="s">
        <v>111</v>
      </c>
      <c r="F37" t="s">
        <v>112</v>
      </c>
      <c r="G37" t="s">
        <v>113</v>
      </c>
      <c r="H37" t="s">
        <v>217</v>
      </c>
      <c r="I37" t="s">
        <v>115</v>
      </c>
      <c r="J37" s="14">
        <v>41804</v>
      </c>
      <c r="K37" s="15">
        <v>50</v>
      </c>
      <c r="L37" s="15" t="s">
        <v>111</v>
      </c>
      <c r="M37" t="s">
        <v>1</v>
      </c>
      <c r="N37" s="15">
        <v>11</v>
      </c>
      <c r="O37" s="15">
        <v>15</v>
      </c>
      <c r="P37" t="s">
        <v>116</v>
      </c>
      <c r="Q37" t="s">
        <v>207</v>
      </c>
      <c r="R37" t="s">
        <v>116</v>
      </c>
      <c r="S37" t="s">
        <v>207</v>
      </c>
      <c r="T37" t="s">
        <v>116</v>
      </c>
      <c r="U37" t="s">
        <v>207</v>
      </c>
      <c r="V37" t="s">
        <v>116</v>
      </c>
      <c r="W37" t="s">
        <v>207</v>
      </c>
      <c r="X37" t="s">
        <v>116</v>
      </c>
      <c r="Y37" t="s">
        <v>207</v>
      </c>
      <c r="Z37" t="s">
        <v>116</v>
      </c>
      <c r="AA37" t="s">
        <v>207</v>
      </c>
      <c r="AB37" t="s">
        <v>116</v>
      </c>
      <c r="AC37" t="s">
        <v>207</v>
      </c>
      <c r="AD37" t="s">
        <v>116</v>
      </c>
      <c r="AE37" t="s">
        <v>207</v>
      </c>
    </row>
    <row r="38" spans="1:31" x14ac:dyDescent="0.25">
      <c r="A38" s="16">
        <v>41688</v>
      </c>
      <c r="B38" s="32" t="s">
        <v>218</v>
      </c>
      <c r="C38" t="s">
        <v>109</v>
      </c>
      <c r="D38" t="s">
        <v>219</v>
      </c>
      <c r="E38" t="s">
        <v>111</v>
      </c>
      <c r="F38" t="s">
        <v>112</v>
      </c>
      <c r="G38" t="s">
        <v>129</v>
      </c>
      <c r="H38" t="s">
        <v>197</v>
      </c>
      <c r="I38" t="s">
        <v>115</v>
      </c>
      <c r="J38" s="14">
        <v>41722</v>
      </c>
      <c r="K38" s="15">
        <v>26</v>
      </c>
      <c r="L38" s="15" t="s">
        <v>111</v>
      </c>
      <c r="M38" t="s">
        <v>1</v>
      </c>
      <c r="N38" s="15">
        <v>5.72</v>
      </c>
      <c r="O38" s="15">
        <v>8.2799999999999994</v>
      </c>
      <c r="P38" t="s">
        <v>116</v>
      </c>
      <c r="Q38" t="s">
        <v>207</v>
      </c>
      <c r="R38" t="s">
        <v>116</v>
      </c>
      <c r="S38" t="s">
        <v>207</v>
      </c>
      <c r="T38" t="s">
        <v>116</v>
      </c>
      <c r="U38" t="s">
        <v>207</v>
      </c>
      <c r="V38" t="s">
        <v>116</v>
      </c>
      <c r="W38" t="s">
        <v>207</v>
      </c>
      <c r="X38" t="s">
        <v>116</v>
      </c>
      <c r="Y38" t="s">
        <v>207</v>
      </c>
      <c r="Z38" t="s">
        <v>116</v>
      </c>
      <c r="AA38" t="s">
        <v>207</v>
      </c>
      <c r="AB38" t="s">
        <v>116</v>
      </c>
      <c r="AC38" t="s">
        <v>207</v>
      </c>
      <c r="AD38" t="s">
        <v>116</v>
      </c>
      <c r="AE38" t="s">
        <v>207</v>
      </c>
    </row>
    <row r="39" spans="1:31" x14ac:dyDescent="0.25">
      <c r="A39" s="16">
        <v>41737</v>
      </c>
      <c r="B39" s="32" t="s">
        <v>220</v>
      </c>
      <c r="C39" t="s">
        <v>109</v>
      </c>
      <c r="D39" t="s">
        <v>221</v>
      </c>
      <c r="E39" t="s">
        <v>111</v>
      </c>
      <c r="F39" t="s">
        <v>112</v>
      </c>
      <c r="G39" t="s">
        <v>120</v>
      </c>
      <c r="H39" t="s">
        <v>222</v>
      </c>
      <c r="I39" t="s">
        <v>115</v>
      </c>
      <c r="J39" s="14">
        <v>41776</v>
      </c>
      <c r="K39" s="15">
        <v>15</v>
      </c>
      <c r="L39" s="15" t="s">
        <v>111</v>
      </c>
      <c r="M39" t="s">
        <v>1</v>
      </c>
      <c r="N39" s="15">
        <v>3.3</v>
      </c>
      <c r="O39" s="15">
        <v>5.2</v>
      </c>
      <c r="P39" t="s">
        <v>116</v>
      </c>
      <c r="Q39" t="s">
        <v>207</v>
      </c>
      <c r="R39" t="s">
        <v>116</v>
      </c>
      <c r="S39" t="s">
        <v>207</v>
      </c>
      <c r="T39" t="s">
        <v>116</v>
      </c>
      <c r="U39" t="s">
        <v>207</v>
      </c>
      <c r="V39" t="s">
        <v>116</v>
      </c>
      <c r="W39" t="s">
        <v>207</v>
      </c>
      <c r="X39" t="s">
        <v>116</v>
      </c>
      <c r="Y39" t="s">
        <v>207</v>
      </c>
      <c r="Z39" t="s">
        <v>116</v>
      </c>
      <c r="AA39" t="s">
        <v>207</v>
      </c>
      <c r="AB39" t="s">
        <v>116</v>
      </c>
      <c r="AC39" t="s">
        <v>207</v>
      </c>
      <c r="AD39" t="s">
        <v>116</v>
      </c>
      <c r="AE39" t="s">
        <v>207</v>
      </c>
    </row>
    <row r="40" spans="1:31" x14ac:dyDescent="0.25">
      <c r="A40" s="16">
        <v>41820</v>
      </c>
      <c r="B40" s="32" t="s">
        <v>223</v>
      </c>
      <c r="C40" t="s">
        <v>109</v>
      </c>
      <c r="D40" t="s">
        <v>224</v>
      </c>
      <c r="E40" t="s">
        <v>111</v>
      </c>
      <c r="F40" t="s">
        <v>112</v>
      </c>
      <c r="G40" t="s">
        <v>113</v>
      </c>
      <c r="H40" t="s">
        <v>225</v>
      </c>
      <c r="I40" t="s">
        <v>115</v>
      </c>
      <c r="J40" s="14">
        <v>41873</v>
      </c>
      <c r="K40" s="15">
        <v>19</v>
      </c>
      <c r="L40" s="15" t="s">
        <v>111</v>
      </c>
      <c r="M40" t="s">
        <v>1</v>
      </c>
      <c r="N40" s="15">
        <v>4.18</v>
      </c>
      <c r="O40" s="15">
        <v>6.32</v>
      </c>
      <c r="P40" t="s">
        <v>116</v>
      </c>
      <c r="Q40" t="s">
        <v>207</v>
      </c>
      <c r="R40" t="s">
        <v>116</v>
      </c>
      <c r="S40" t="s">
        <v>207</v>
      </c>
      <c r="T40" t="s">
        <v>116</v>
      </c>
      <c r="U40" t="s">
        <v>207</v>
      </c>
      <c r="V40" t="s">
        <v>116</v>
      </c>
      <c r="W40" t="s">
        <v>207</v>
      </c>
      <c r="X40" t="s">
        <v>116</v>
      </c>
      <c r="Y40" t="s">
        <v>207</v>
      </c>
      <c r="Z40" t="s">
        <v>116</v>
      </c>
      <c r="AA40" t="s">
        <v>207</v>
      </c>
      <c r="AB40" t="s">
        <v>116</v>
      </c>
      <c r="AC40" t="s">
        <v>207</v>
      </c>
      <c r="AD40" t="s">
        <v>116</v>
      </c>
      <c r="AE40" t="s">
        <v>207</v>
      </c>
    </row>
    <row r="41" spans="1:31" x14ac:dyDescent="0.25">
      <c r="A41" s="16">
        <v>41874</v>
      </c>
      <c r="B41" s="32" t="s">
        <v>226</v>
      </c>
      <c r="C41" t="s">
        <v>109</v>
      </c>
      <c r="D41" t="s">
        <v>227</v>
      </c>
      <c r="E41" t="s">
        <v>111</v>
      </c>
      <c r="F41" t="s">
        <v>112</v>
      </c>
      <c r="G41" t="s">
        <v>113</v>
      </c>
      <c r="H41" t="s">
        <v>225</v>
      </c>
      <c r="I41" t="s">
        <v>115</v>
      </c>
      <c r="J41" s="14">
        <v>42000</v>
      </c>
      <c r="K41" s="15">
        <v>21</v>
      </c>
      <c r="L41" s="15" t="s">
        <v>111</v>
      </c>
      <c r="M41" t="s">
        <v>1</v>
      </c>
      <c r="N41" s="15">
        <v>4.62</v>
      </c>
      <c r="O41" s="15">
        <v>6.88</v>
      </c>
      <c r="P41" t="s">
        <v>116</v>
      </c>
      <c r="Q41" t="s">
        <v>207</v>
      </c>
      <c r="R41" t="s">
        <v>116</v>
      </c>
      <c r="S41" t="s">
        <v>207</v>
      </c>
      <c r="T41" t="s">
        <v>116</v>
      </c>
      <c r="U41" t="s">
        <v>207</v>
      </c>
      <c r="V41" t="s">
        <v>116</v>
      </c>
      <c r="W41" t="s">
        <v>207</v>
      </c>
      <c r="X41" t="s">
        <v>116</v>
      </c>
      <c r="Y41" t="s">
        <v>207</v>
      </c>
      <c r="Z41" t="s">
        <v>116</v>
      </c>
      <c r="AA41" t="s">
        <v>207</v>
      </c>
      <c r="AB41" t="s">
        <v>116</v>
      </c>
      <c r="AC41" t="s">
        <v>207</v>
      </c>
      <c r="AD41" t="s">
        <v>116</v>
      </c>
      <c r="AE41" t="s">
        <v>207</v>
      </c>
    </row>
    <row r="42" spans="1:31" x14ac:dyDescent="0.25">
      <c r="A42" s="16">
        <v>41887</v>
      </c>
      <c r="B42" s="32" t="s">
        <v>228</v>
      </c>
      <c r="C42" t="s">
        <v>109</v>
      </c>
      <c r="D42" t="s">
        <v>209</v>
      </c>
      <c r="E42" t="s">
        <v>111</v>
      </c>
      <c r="F42" t="s">
        <v>112</v>
      </c>
      <c r="G42" t="s">
        <v>120</v>
      </c>
      <c r="H42" t="s">
        <v>222</v>
      </c>
      <c r="I42" t="s">
        <v>115</v>
      </c>
      <c r="J42" s="14">
        <v>41920</v>
      </c>
      <c r="K42" s="15">
        <v>16</v>
      </c>
      <c r="L42" s="15" t="s">
        <v>111</v>
      </c>
      <c r="M42" t="s">
        <v>1</v>
      </c>
      <c r="N42" s="15">
        <v>3.52</v>
      </c>
      <c r="O42" s="15">
        <v>5.48</v>
      </c>
      <c r="P42" t="s">
        <v>116</v>
      </c>
      <c r="Q42" t="s">
        <v>207</v>
      </c>
      <c r="R42" t="s">
        <v>116</v>
      </c>
      <c r="S42" t="s">
        <v>207</v>
      </c>
      <c r="T42" t="s">
        <v>116</v>
      </c>
      <c r="U42" t="s">
        <v>207</v>
      </c>
      <c r="V42" t="s">
        <v>116</v>
      </c>
      <c r="W42" t="s">
        <v>207</v>
      </c>
      <c r="X42" t="s">
        <v>116</v>
      </c>
      <c r="Y42" t="s">
        <v>207</v>
      </c>
      <c r="Z42" t="s">
        <v>116</v>
      </c>
      <c r="AA42" t="s">
        <v>207</v>
      </c>
      <c r="AB42" t="s">
        <v>116</v>
      </c>
      <c r="AC42" t="s">
        <v>207</v>
      </c>
      <c r="AD42" t="s">
        <v>116</v>
      </c>
      <c r="AE42" t="s">
        <v>207</v>
      </c>
    </row>
    <row r="43" spans="1:31" x14ac:dyDescent="0.25">
      <c r="A43" s="16">
        <v>41915</v>
      </c>
      <c r="B43" s="32" t="s">
        <v>229</v>
      </c>
      <c r="C43" t="s">
        <v>109</v>
      </c>
      <c r="D43" t="s">
        <v>230</v>
      </c>
      <c r="E43" t="s">
        <v>111</v>
      </c>
      <c r="F43" t="s">
        <v>112</v>
      </c>
      <c r="G43" t="s">
        <v>113</v>
      </c>
      <c r="H43" t="s">
        <v>217</v>
      </c>
      <c r="I43" t="s">
        <v>115</v>
      </c>
      <c r="J43" s="14">
        <v>41915</v>
      </c>
      <c r="K43" s="15">
        <v>36</v>
      </c>
      <c r="L43" s="15" t="s">
        <v>111</v>
      </c>
      <c r="M43" t="s">
        <v>1</v>
      </c>
      <c r="N43" s="15">
        <v>7.92</v>
      </c>
      <c r="O43" s="15">
        <v>11.08</v>
      </c>
      <c r="P43" t="s">
        <v>116</v>
      </c>
      <c r="Q43" t="s">
        <v>207</v>
      </c>
      <c r="R43" t="s">
        <v>116</v>
      </c>
      <c r="S43" t="s">
        <v>207</v>
      </c>
      <c r="T43" t="s">
        <v>116</v>
      </c>
      <c r="U43" t="s">
        <v>207</v>
      </c>
      <c r="V43" t="s">
        <v>116</v>
      </c>
      <c r="W43" t="s">
        <v>207</v>
      </c>
      <c r="X43" t="s">
        <v>116</v>
      </c>
      <c r="Y43" t="s">
        <v>207</v>
      </c>
      <c r="Z43" t="s">
        <v>116</v>
      </c>
      <c r="AA43" t="s">
        <v>207</v>
      </c>
      <c r="AB43" t="s">
        <v>116</v>
      </c>
      <c r="AC43" t="s">
        <v>207</v>
      </c>
      <c r="AD43" t="s">
        <v>116</v>
      </c>
      <c r="AE43" t="s">
        <v>207</v>
      </c>
    </row>
    <row r="44" spans="1:31" x14ac:dyDescent="0.25">
      <c r="A44" s="16">
        <v>41956</v>
      </c>
      <c r="B44" s="32" t="s">
        <v>231</v>
      </c>
      <c r="C44" t="s">
        <v>109</v>
      </c>
      <c r="D44" t="s">
        <v>209</v>
      </c>
      <c r="E44" t="s">
        <v>111</v>
      </c>
      <c r="F44" t="s">
        <v>112</v>
      </c>
      <c r="G44" t="s">
        <v>129</v>
      </c>
      <c r="H44" t="s">
        <v>197</v>
      </c>
      <c r="I44" t="s">
        <v>115</v>
      </c>
      <c r="J44" s="14">
        <v>42000</v>
      </c>
      <c r="K44" s="15">
        <v>21</v>
      </c>
      <c r="L44" s="15" t="s">
        <v>111</v>
      </c>
      <c r="M44" t="s">
        <v>1</v>
      </c>
      <c r="N44" s="15">
        <v>4.62</v>
      </c>
      <c r="O44" s="15">
        <v>6.88</v>
      </c>
      <c r="P44" t="s">
        <v>116</v>
      </c>
      <c r="Q44" t="s">
        <v>207</v>
      </c>
      <c r="R44" t="s">
        <v>116</v>
      </c>
      <c r="S44" t="s">
        <v>207</v>
      </c>
      <c r="T44" t="s">
        <v>116</v>
      </c>
      <c r="U44" t="s">
        <v>207</v>
      </c>
      <c r="V44" t="s">
        <v>116</v>
      </c>
      <c r="W44" t="s">
        <v>207</v>
      </c>
      <c r="X44" t="s">
        <v>116</v>
      </c>
      <c r="Y44" t="s">
        <v>207</v>
      </c>
      <c r="Z44" t="s">
        <v>116</v>
      </c>
      <c r="AA44" t="s">
        <v>207</v>
      </c>
      <c r="AB44" t="s">
        <v>116</v>
      </c>
      <c r="AC44" t="s">
        <v>207</v>
      </c>
      <c r="AD44" t="s">
        <v>116</v>
      </c>
      <c r="AE44" t="s">
        <v>207</v>
      </c>
    </row>
    <row r="45" spans="1:31" x14ac:dyDescent="0.25">
      <c r="A45" s="16">
        <v>42051</v>
      </c>
      <c r="B45" s="32" t="s">
        <v>232</v>
      </c>
      <c r="C45" t="s">
        <v>109</v>
      </c>
      <c r="D45" t="s">
        <v>209</v>
      </c>
      <c r="E45" t="s">
        <v>111</v>
      </c>
      <c r="F45" t="s">
        <v>112</v>
      </c>
      <c r="G45" t="s">
        <v>113</v>
      </c>
      <c r="H45" t="s">
        <v>217</v>
      </c>
      <c r="I45" t="s">
        <v>115</v>
      </c>
      <c r="J45" s="14">
        <v>42159</v>
      </c>
      <c r="K45" s="15">
        <v>61</v>
      </c>
      <c r="L45" s="15" t="s">
        <v>111</v>
      </c>
      <c r="M45" t="s">
        <v>1</v>
      </c>
      <c r="N45" s="15">
        <v>13.42</v>
      </c>
      <c r="O45" s="15">
        <v>18.079999999999998</v>
      </c>
      <c r="P45" t="s">
        <v>116</v>
      </c>
      <c r="Q45" t="s">
        <v>207</v>
      </c>
      <c r="R45" t="s">
        <v>116</v>
      </c>
      <c r="S45" t="s">
        <v>207</v>
      </c>
      <c r="T45" t="s">
        <v>116</v>
      </c>
      <c r="U45" t="s">
        <v>207</v>
      </c>
      <c r="V45" t="s">
        <v>116</v>
      </c>
      <c r="W45" t="s">
        <v>207</v>
      </c>
      <c r="X45" t="s">
        <v>116</v>
      </c>
      <c r="Y45" t="s">
        <v>207</v>
      </c>
      <c r="Z45" t="s">
        <v>116</v>
      </c>
      <c r="AA45" t="s">
        <v>207</v>
      </c>
      <c r="AB45" t="s">
        <v>116</v>
      </c>
      <c r="AC45" t="s">
        <v>207</v>
      </c>
      <c r="AD45" t="s">
        <v>116</v>
      </c>
      <c r="AE45" t="s">
        <v>207</v>
      </c>
    </row>
    <row r="46" spans="1:31" x14ac:dyDescent="0.25">
      <c r="A46" s="16">
        <v>43161</v>
      </c>
      <c r="B46" s="32" t="s">
        <v>233</v>
      </c>
      <c r="C46" t="s">
        <v>109</v>
      </c>
      <c r="D46" t="s">
        <v>209</v>
      </c>
      <c r="E46" t="s">
        <v>111</v>
      </c>
      <c r="F46" t="s">
        <v>112</v>
      </c>
      <c r="G46" t="s">
        <v>129</v>
      </c>
      <c r="H46" t="s">
        <v>197</v>
      </c>
      <c r="I46" t="s">
        <v>115</v>
      </c>
      <c r="J46" s="14">
        <v>43164</v>
      </c>
      <c r="K46" s="15">
        <v>20</v>
      </c>
      <c r="L46" s="15" t="s">
        <v>111</v>
      </c>
      <c r="M46" t="s">
        <v>1</v>
      </c>
      <c r="N46" s="15">
        <v>4.4000000000000004</v>
      </c>
      <c r="O46" s="15">
        <v>6.6</v>
      </c>
      <c r="P46" t="s">
        <v>116</v>
      </c>
      <c r="Q46" t="s">
        <v>207</v>
      </c>
      <c r="R46" t="s">
        <v>116</v>
      </c>
      <c r="S46" t="s">
        <v>207</v>
      </c>
      <c r="T46" t="s">
        <v>116</v>
      </c>
      <c r="U46" t="s">
        <v>207</v>
      </c>
      <c r="V46" t="s">
        <v>116</v>
      </c>
      <c r="W46" t="s">
        <v>207</v>
      </c>
      <c r="X46" t="s">
        <v>116</v>
      </c>
      <c r="Y46" t="s">
        <v>207</v>
      </c>
      <c r="Z46" t="s">
        <v>116</v>
      </c>
      <c r="AA46" t="s">
        <v>207</v>
      </c>
      <c r="AB46" t="s">
        <v>116</v>
      </c>
      <c r="AC46" t="s">
        <v>207</v>
      </c>
      <c r="AD46" t="s">
        <v>116</v>
      </c>
      <c r="AE46" t="s">
        <v>207</v>
      </c>
    </row>
    <row r="47" spans="1:31" x14ac:dyDescent="0.25">
      <c r="A47" s="16">
        <v>43164</v>
      </c>
      <c r="B47" s="32" t="s">
        <v>234</v>
      </c>
      <c r="C47" t="s">
        <v>109</v>
      </c>
      <c r="D47" t="s">
        <v>209</v>
      </c>
      <c r="E47" t="s">
        <v>111</v>
      </c>
      <c r="F47" t="s">
        <v>112</v>
      </c>
      <c r="G47" t="s">
        <v>113</v>
      </c>
      <c r="H47" t="s">
        <v>217</v>
      </c>
      <c r="I47" t="s">
        <v>115</v>
      </c>
      <c r="J47" s="14">
        <v>43297</v>
      </c>
      <c r="K47" s="15">
        <v>60</v>
      </c>
      <c r="L47" s="15" t="s">
        <v>111</v>
      </c>
      <c r="M47" t="s">
        <v>1</v>
      </c>
      <c r="N47" s="15">
        <v>13.2</v>
      </c>
      <c r="O47" s="15">
        <v>17.8</v>
      </c>
      <c r="P47" t="s">
        <v>116</v>
      </c>
      <c r="Q47" t="s">
        <v>207</v>
      </c>
      <c r="R47" t="s">
        <v>116</v>
      </c>
      <c r="S47" t="s">
        <v>207</v>
      </c>
      <c r="T47" t="s">
        <v>116</v>
      </c>
      <c r="U47" t="s">
        <v>207</v>
      </c>
      <c r="V47" t="s">
        <v>116</v>
      </c>
      <c r="W47" t="s">
        <v>207</v>
      </c>
      <c r="X47" t="s">
        <v>116</v>
      </c>
      <c r="Y47" t="s">
        <v>207</v>
      </c>
      <c r="Z47" t="s">
        <v>116</v>
      </c>
      <c r="AA47" t="s">
        <v>207</v>
      </c>
      <c r="AB47" t="s">
        <v>116</v>
      </c>
      <c r="AC47" t="s">
        <v>207</v>
      </c>
      <c r="AD47" t="s">
        <v>116</v>
      </c>
      <c r="AE47" t="s">
        <v>207</v>
      </c>
    </row>
    <row r="48" spans="1:31" x14ac:dyDescent="0.25">
      <c r="A48" s="16">
        <v>43579</v>
      </c>
      <c r="B48" s="32" t="s">
        <v>235</v>
      </c>
      <c r="C48" t="s">
        <v>109</v>
      </c>
      <c r="D48" t="s">
        <v>209</v>
      </c>
      <c r="E48" t="s">
        <v>111</v>
      </c>
      <c r="F48" t="s">
        <v>112</v>
      </c>
      <c r="G48" t="s">
        <v>148</v>
      </c>
      <c r="H48" t="s">
        <v>211</v>
      </c>
      <c r="I48" t="s">
        <v>115</v>
      </c>
      <c r="J48" s="14">
        <v>43605</v>
      </c>
      <c r="K48" s="15">
        <v>24</v>
      </c>
      <c r="L48" s="15" t="s">
        <v>111</v>
      </c>
      <c r="M48" t="s">
        <v>1</v>
      </c>
      <c r="N48" s="15">
        <v>5.28</v>
      </c>
      <c r="O48" s="15">
        <v>7.72</v>
      </c>
      <c r="P48" t="s">
        <v>116</v>
      </c>
      <c r="Q48" t="s">
        <v>207</v>
      </c>
      <c r="R48" t="s">
        <v>116</v>
      </c>
      <c r="S48" t="s">
        <v>207</v>
      </c>
      <c r="T48" t="s">
        <v>116</v>
      </c>
      <c r="U48" t="s">
        <v>207</v>
      </c>
      <c r="V48" t="s">
        <v>116</v>
      </c>
      <c r="W48" t="s">
        <v>207</v>
      </c>
      <c r="X48" t="s">
        <v>116</v>
      </c>
      <c r="Y48" t="s">
        <v>207</v>
      </c>
      <c r="Z48" t="s">
        <v>116</v>
      </c>
      <c r="AA48" t="s">
        <v>207</v>
      </c>
      <c r="AB48" t="s">
        <v>116</v>
      </c>
      <c r="AC48" t="s">
        <v>207</v>
      </c>
      <c r="AD48" t="s">
        <v>116</v>
      </c>
      <c r="AE48" t="s">
        <v>207</v>
      </c>
    </row>
    <row r="49" spans="1:31" x14ac:dyDescent="0.25">
      <c r="A49" s="16">
        <v>43605</v>
      </c>
      <c r="B49" s="32" t="s">
        <v>236</v>
      </c>
      <c r="C49" t="s">
        <v>109</v>
      </c>
      <c r="D49" t="s">
        <v>209</v>
      </c>
      <c r="E49" t="s">
        <v>111</v>
      </c>
      <c r="F49" t="s">
        <v>112</v>
      </c>
      <c r="G49" t="s">
        <v>154</v>
      </c>
      <c r="H49" t="s">
        <v>237</v>
      </c>
      <c r="I49" t="s">
        <v>115</v>
      </c>
      <c r="J49" s="14">
        <v>43658</v>
      </c>
      <c r="K49" s="15">
        <v>26</v>
      </c>
      <c r="L49" s="15" t="s">
        <v>111</v>
      </c>
      <c r="M49" t="s">
        <v>1</v>
      </c>
      <c r="N49" s="15">
        <v>5.72</v>
      </c>
      <c r="O49" s="15">
        <v>8.2799999999999994</v>
      </c>
      <c r="P49" t="s">
        <v>116</v>
      </c>
      <c r="Q49" t="s">
        <v>207</v>
      </c>
      <c r="R49" t="s">
        <v>116</v>
      </c>
      <c r="S49" t="s">
        <v>207</v>
      </c>
      <c r="T49" t="s">
        <v>116</v>
      </c>
      <c r="U49" t="s">
        <v>207</v>
      </c>
      <c r="V49" t="s">
        <v>116</v>
      </c>
      <c r="W49" t="s">
        <v>207</v>
      </c>
      <c r="X49" t="s">
        <v>116</v>
      </c>
      <c r="Y49" t="s">
        <v>207</v>
      </c>
      <c r="Z49" t="s">
        <v>116</v>
      </c>
      <c r="AA49" t="s">
        <v>207</v>
      </c>
      <c r="AB49" t="s">
        <v>116</v>
      </c>
      <c r="AC49" t="s">
        <v>207</v>
      </c>
      <c r="AD49" t="s">
        <v>116</v>
      </c>
      <c r="AE49" t="s">
        <v>207</v>
      </c>
    </row>
    <row r="50" spans="1:31" x14ac:dyDescent="0.25">
      <c r="A50" s="16">
        <v>43941</v>
      </c>
      <c r="B50" s="32" t="s">
        <v>238</v>
      </c>
      <c r="C50" t="s">
        <v>109</v>
      </c>
      <c r="D50" t="s">
        <v>209</v>
      </c>
      <c r="E50" t="s">
        <v>111</v>
      </c>
      <c r="F50" t="s">
        <v>112</v>
      </c>
      <c r="G50" t="s">
        <v>129</v>
      </c>
      <c r="H50" t="s">
        <v>197</v>
      </c>
      <c r="I50" t="s">
        <v>115</v>
      </c>
      <c r="J50" s="14">
        <v>43943</v>
      </c>
      <c r="K50" s="15">
        <v>51</v>
      </c>
      <c r="L50" s="15" t="s">
        <v>111</v>
      </c>
      <c r="M50" t="s">
        <v>1</v>
      </c>
      <c r="N50" s="15">
        <v>11.22</v>
      </c>
      <c r="O50" s="15">
        <v>15.28</v>
      </c>
      <c r="P50" t="s">
        <v>116</v>
      </c>
      <c r="Q50" t="s">
        <v>207</v>
      </c>
      <c r="R50" t="s">
        <v>116</v>
      </c>
      <c r="S50" t="s">
        <v>207</v>
      </c>
      <c r="T50" t="s">
        <v>116</v>
      </c>
      <c r="U50" t="s">
        <v>207</v>
      </c>
      <c r="V50" t="s">
        <v>116</v>
      </c>
      <c r="W50" t="s">
        <v>207</v>
      </c>
      <c r="X50" t="s">
        <v>116</v>
      </c>
      <c r="Y50" t="s">
        <v>207</v>
      </c>
      <c r="Z50" t="s">
        <v>116</v>
      </c>
      <c r="AA50" t="s">
        <v>207</v>
      </c>
      <c r="AB50" t="s">
        <v>116</v>
      </c>
      <c r="AC50" t="s">
        <v>207</v>
      </c>
      <c r="AD50" t="s">
        <v>116</v>
      </c>
      <c r="AE50" t="s">
        <v>207</v>
      </c>
    </row>
    <row r="51" spans="1:31" x14ac:dyDescent="0.25">
      <c r="A51" s="16">
        <v>43941</v>
      </c>
      <c r="B51" s="32" t="s">
        <v>239</v>
      </c>
      <c r="C51" t="s">
        <v>109</v>
      </c>
      <c r="D51" t="s">
        <v>209</v>
      </c>
      <c r="E51" t="s">
        <v>111</v>
      </c>
      <c r="F51" t="s">
        <v>112</v>
      </c>
      <c r="G51" t="s">
        <v>113</v>
      </c>
      <c r="H51" t="s">
        <v>217</v>
      </c>
      <c r="I51" t="s">
        <v>115</v>
      </c>
      <c r="J51" s="14">
        <v>43943</v>
      </c>
      <c r="K51" s="15">
        <v>61</v>
      </c>
      <c r="L51" s="15" t="s">
        <v>111</v>
      </c>
      <c r="M51" t="s">
        <v>1</v>
      </c>
      <c r="N51" s="15">
        <v>13.42</v>
      </c>
      <c r="O51" s="15">
        <v>18.079999999999998</v>
      </c>
      <c r="P51" t="s">
        <v>116</v>
      </c>
      <c r="Q51" t="s">
        <v>207</v>
      </c>
      <c r="R51" t="s">
        <v>116</v>
      </c>
      <c r="S51" t="s">
        <v>207</v>
      </c>
      <c r="T51" t="s">
        <v>116</v>
      </c>
      <c r="U51" t="s">
        <v>207</v>
      </c>
      <c r="V51" t="s">
        <v>116</v>
      </c>
      <c r="W51" t="s">
        <v>207</v>
      </c>
      <c r="X51" t="s">
        <v>116</v>
      </c>
      <c r="Y51" t="s">
        <v>207</v>
      </c>
      <c r="Z51" t="s">
        <v>116</v>
      </c>
      <c r="AA51" t="s">
        <v>207</v>
      </c>
      <c r="AB51" t="s">
        <v>116</v>
      </c>
      <c r="AC51" t="s">
        <v>207</v>
      </c>
      <c r="AD51" t="s">
        <v>116</v>
      </c>
      <c r="AE51" t="s">
        <v>207</v>
      </c>
    </row>
    <row r="52" spans="1:31" x14ac:dyDescent="0.25">
      <c r="A52" s="16">
        <v>43989</v>
      </c>
      <c r="B52" s="32" t="s">
        <v>240</v>
      </c>
      <c r="C52" t="s">
        <v>109</v>
      </c>
      <c r="D52" t="s">
        <v>209</v>
      </c>
      <c r="E52" t="s">
        <v>111</v>
      </c>
      <c r="F52" t="s">
        <v>112</v>
      </c>
      <c r="G52" t="s">
        <v>129</v>
      </c>
      <c r="H52" t="s">
        <v>197</v>
      </c>
      <c r="I52" t="s">
        <v>115</v>
      </c>
      <c r="J52" s="14">
        <v>43990</v>
      </c>
      <c r="K52" s="15">
        <v>48</v>
      </c>
      <c r="L52" s="15" t="s">
        <v>111</v>
      </c>
      <c r="M52" t="s">
        <v>1</v>
      </c>
      <c r="N52" s="15">
        <v>10.56</v>
      </c>
      <c r="O52" s="15">
        <v>14.44</v>
      </c>
      <c r="P52" t="s">
        <v>116</v>
      </c>
      <c r="Q52" t="s">
        <v>207</v>
      </c>
      <c r="R52" t="s">
        <v>116</v>
      </c>
      <c r="S52" t="s">
        <v>207</v>
      </c>
      <c r="T52" t="s">
        <v>116</v>
      </c>
      <c r="U52" t="s">
        <v>207</v>
      </c>
      <c r="V52" t="s">
        <v>116</v>
      </c>
      <c r="W52" t="s">
        <v>207</v>
      </c>
      <c r="X52" t="s">
        <v>116</v>
      </c>
      <c r="Y52" t="s">
        <v>207</v>
      </c>
      <c r="Z52" t="s">
        <v>116</v>
      </c>
      <c r="AA52" t="s">
        <v>207</v>
      </c>
      <c r="AB52" t="s">
        <v>116</v>
      </c>
      <c r="AC52" t="s">
        <v>207</v>
      </c>
      <c r="AD52" t="s">
        <v>116</v>
      </c>
      <c r="AE52" t="s">
        <v>207</v>
      </c>
    </row>
    <row r="53" spans="1:31" x14ac:dyDescent="0.25">
      <c r="A53" s="16">
        <v>43989</v>
      </c>
      <c r="B53" s="32" t="s">
        <v>241</v>
      </c>
      <c r="C53" t="s">
        <v>109</v>
      </c>
      <c r="D53" t="s">
        <v>242</v>
      </c>
      <c r="E53" t="s">
        <v>111</v>
      </c>
      <c r="F53" t="s">
        <v>112</v>
      </c>
      <c r="G53" t="s">
        <v>154</v>
      </c>
      <c r="H53" t="s">
        <v>243</v>
      </c>
      <c r="I53" t="s">
        <v>115</v>
      </c>
      <c r="J53" s="14">
        <v>43990</v>
      </c>
      <c r="K53" s="15">
        <v>71</v>
      </c>
      <c r="L53" s="15" t="s">
        <v>111</v>
      </c>
      <c r="M53" t="s">
        <v>1</v>
      </c>
      <c r="N53" s="15">
        <v>15.62</v>
      </c>
      <c r="O53" s="15">
        <v>20.88</v>
      </c>
      <c r="P53" t="s">
        <v>116</v>
      </c>
      <c r="Q53" t="s">
        <v>207</v>
      </c>
      <c r="R53" t="s">
        <v>116</v>
      </c>
      <c r="S53" t="s">
        <v>207</v>
      </c>
      <c r="T53" t="s">
        <v>116</v>
      </c>
      <c r="U53" t="s">
        <v>207</v>
      </c>
      <c r="V53" t="s">
        <v>116</v>
      </c>
      <c r="W53" t="s">
        <v>207</v>
      </c>
      <c r="X53" t="s">
        <v>116</v>
      </c>
      <c r="Y53" t="s">
        <v>207</v>
      </c>
      <c r="Z53" t="s">
        <v>116</v>
      </c>
      <c r="AA53" t="s">
        <v>207</v>
      </c>
      <c r="AB53" t="s">
        <v>116</v>
      </c>
      <c r="AC53" t="s">
        <v>207</v>
      </c>
      <c r="AD53" t="s">
        <v>116</v>
      </c>
      <c r="AE53" t="s">
        <v>207</v>
      </c>
    </row>
    <row r="54" spans="1:31" x14ac:dyDescent="0.25">
      <c r="A54" s="16">
        <v>44097</v>
      </c>
      <c r="B54" s="32" t="s">
        <v>244</v>
      </c>
      <c r="C54" t="s">
        <v>109</v>
      </c>
      <c r="D54" t="s">
        <v>242</v>
      </c>
      <c r="E54" t="s">
        <v>111</v>
      </c>
      <c r="F54" t="s">
        <v>112</v>
      </c>
      <c r="G54" t="s">
        <v>113</v>
      </c>
      <c r="H54" t="s">
        <v>217</v>
      </c>
      <c r="I54" t="s">
        <v>115</v>
      </c>
      <c r="J54" s="14">
        <v>44098</v>
      </c>
      <c r="K54" s="15">
        <v>57</v>
      </c>
      <c r="L54" s="15" t="s">
        <v>111</v>
      </c>
      <c r="M54" t="s">
        <v>1</v>
      </c>
      <c r="N54" s="15">
        <v>12.54</v>
      </c>
      <c r="O54" s="15">
        <v>16.96</v>
      </c>
      <c r="P54" t="s">
        <v>116</v>
      </c>
      <c r="Q54" t="s">
        <v>207</v>
      </c>
      <c r="R54" t="s">
        <v>116</v>
      </c>
      <c r="S54" t="s">
        <v>207</v>
      </c>
      <c r="T54" t="s">
        <v>116</v>
      </c>
      <c r="U54" t="s">
        <v>207</v>
      </c>
      <c r="V54" t="s">
        <v>116</v>
      </c>
      <c r="W54" t="s">
        <v>207</v>
      </c>
      <c r="X54" t="s">
        <v>116</v>
      </c>
      <c r="Y54" t="s">
        <v>207</v>
      </c>
      <c r="Z54" t="s">
        <v>116</v>
      </c>
      <c r="AA54" t="s">
        <v>207</v>
      </c>
      <c r="AB54" t="s">
        <v>116</v>
      </c>
      <c r="AC54" t="s">
        <v>207</v>
      </c>
      <c r="AD54" t="s">
        <v>116</v>
      </c>
      <c r="AE54" t="s">
        <v>207</v>
      </c>
    </row>
    <row r="55" spans="1:31" x14ac:dyDescent="0.25">
      <c r="A55" s="16">
        <v>44158</v>
      </c>
      <c r="B55" s="32" t="s">
        <v>245</v>
      </c>
      <c r="C55" t="s">
        <v>109</v>
      </c>
      <c r="D55" t="s">
        <v>209</v>
      </c>
      <c r="E55" t="s">
        <v>111</v>
      </c>
      <c r="F55" t="s">
        <v>112</v>
      </c>
      <c r="G55" t="s">
        <v>113</v>
      </c>
      <c r="H55" t="s">
        <v>217</v>
      </c>
      <c r="I55" t="s">
        <v>115</v>
      </c>
      <c r="J55" s="14">
        <v>44159</v>
      </c>
      <c r="K55" s="15">
        <v>68</v>
      </c>
      <c r="L55" s="15" t="s">
        <v>111</v>
      </c>
      <c r="M55" t="s">
        <v>1</v>
      </c>
      <c r="N55" s="15">
        <v>14.96</v>
      </c>
      <c r="O55" s="15">
        <v>20.04</v>
      </c>
      <c r="P55" t="s">
        <v>116</v>
      </c>
      <c r="Q55" t="s">
        <v>207</v>
      </c>
      <c r="R55" t="s">
        <v>116</v>
      </c>
      <c r="S55" t="s">
        <v>207</v>
      </c>
      <c r="T55" t="s">
        <v>116</v>
      </c>
      <c r="U55" t="s">
        <v>207</v>
      </c>
      <c r="V55" t="s">
        <v>116</v>
      </c>
      <c r="W55" t="s">
        <v>207</v>
      </c>
      <c r="X55" t="s">
        <v>116</v>
      </c>
      <c r="Y55" t="s">
        <v>207</v>
      </c>
      <c r="Z55" t="s">
        <v>116</v>
      </c>
      <c r="AA55" t="s">
        <v>207</v>
      </c>
      <c r="AB55" t="s">
        <v>116</v>
      </c>
      <c r="AC55" t="s">
        <v>207</v>
      </c>
      <c r="AD55" t="s">
        <v>116</v>
      </c>
      <c r="AE55" t="s">
        <v>207</v>
      </c>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Jensen, Chuck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2025-02-04T18:01:01Z</dcterms:modified>
</cp:coreProperties>
</file>